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461" sheetId="2" r:id="rId1"/>
  </sheets>
  <definedNames>
    <definedName name="_xlnm.Print_Area" localSheetId="0">КПК1217461!$A$1:$BM$111</definedName>
  </definedNames>
  <calcPr calcId="125725"/>
</workbook>
</file>

<file path=xl/calcChain.xml><?xml version="1.0" encoding="utf-8"?>
<calcChain xmlns="http://schemas.openxmlformats.org/spreadsheetml/2006/main">
  <c r="BE91" i="2"/>
  <c r="BE84"/>
  <c r="BE77"/>
  <c r="BE70"/>
  <c r="AJ61"/>
  <c r="AR61" s="1"/>
  <c r="AB61"/>
  <c r="AS52"/>
  <c r="AK52"/>
  <c r="AC52"/>
  <c r="A109"/>
  <c r="BE98"/>
  <c r="BE97"/>
  <c r="BE96"/>
  <c r="BE95"/>
  <c r="BE94"/>
  <c r="BE93"/>
  <c r="BE92"/>
  <c r="BE90"/>
  <c r="BE88"/>
  <c r="BE87"/>
  <c r="BE86"/>
  <c r="BE85"/>
  <c r="BE83"/>
  <c r="BE81"/>
  <c r="BE80"/>
  <c r="BE79"/>
  <c r="BE78"/>
  <c r="BE76"/>
  <c r="BE74"/>
  <c r="BE73"/>
  <c r="BE72"/>
  <c r="BE71"/>
  <c r="BE69"/>
  <c r="BE68"/>
  <c r="AR60"/>
  <c r="AS51"/>
  <c r="AS50"/>
  <c r="AS49"/>
  <c r="AS48"/>
  <c r="AS47"/>
</calcChain>
</file>

<file path=xl/sharedStrings.xml><?xml version="1.0" encoding="utf-8"?>
<sst xmlns="http://schemas.openxmlformats.org/spreadsheetml/2006/main" count="208" uniqueCount="147">
  <si>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</si>
  <si>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</si>
  <si>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</si>
  <si>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</si>
  <si>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</si>
  <si>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</si>
  <si>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</si>
  <si>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</si>
  <si>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</si>
  <si>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</si>
  <si>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</si>
  <si>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</si>
  <si>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</si>
  <si>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</si>
  <si>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</si>
  <si>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</si>
  <si>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</si>
  <si>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</si>
  <si>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</si>
  <si>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</si>
  <si>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</si>
  <si>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</si>
  <si>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</si>
  <si>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</si>
  <si>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</si>
  <si>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</si>
  <si>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</si>
  <si>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</si>
  <si>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</si>
  <si>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</si>
  <si>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</si>
  <si>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</si>
  <si>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</si>
  <si>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</si>
  <si>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</si>
  <si>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</si>
  <si>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</si>
  <si>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</si>
  <si>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</si>
  <si>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</si>
  <si>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</si>
  <si>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</si>
  <si>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</si>
  <si>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</si>
  <si>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</si>
  <si>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</si>
  <si>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</si>
  <si>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</si>
  <si>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</si>
  <si>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</si>
  <si>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</si>
  <si>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</si>
  <si>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</si>
  <si>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</si>
  <si>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</si>
  <si>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</si>
  <si>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</si>
  <si>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</si>
  <si>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</si>
  <si>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</si>
  <si>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</si>
  <si>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</si>
  <si>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</si>
  <si>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Утримання  та розвиток автомобільних  доріг та дорожньої інфраструктури за рахунок коштів місцевого бюджету</t>
  </si>
  <si>
    <t>Будівництво об'єктів транспортної інраструктури</t>
  </si>
  <si>
    <t>Капітальний ремонт об'єктів</t>
  </si>
  <si>
    <t>Поточний ремонт доріг</t>
  </si>
  <si>
    <t>Реконструкція об'єктів транспортної інфраструктури</t>
  </si>
  <si>
    <t>Розробка проєктно-кошторисної документації на виконання капітальних ремонтів доріг</t>
  </si>
  <si>
    <t>УСЬОГО</t>
  </si>
  <si>
    <t>Реформування та розвитку житлово-комунального господарства та об'єктів благоустрою м. Павлоград на 2020-2024 роки</t>
  </si>
  <si>
    <t>затрат</t>
  </si>
  <si>
    <t>Площа вулично-дорожньої мережі</t>
  </si>
  <si>
    <t>м.кв.</t>
  </si>
  <si>
    <t>Паспорт міста</t>
  </si>
  <si>
    <t>Обсяг видатків на проведення поточного ремонту вулично-дорожньої мережі</t>
  </si>
  <si>
    <t>грн.</t>
  </si>
  <si>
    <t>Обсяг видатків на проведення капітального ремонту вулично-дорожньої мережі</t>
  </si>
  <si>
    <t>Обсяг видатків на проектування капітального ремонту вулично-дорожньої мережі</t>
  </si>
  <si>
    <t>Обсяг видатків на проведення робіт з реконструкції об`єктів транспортної інфраструктури  (світлофори)</t>
  </si>
  <si>
    <t>Обсяг видатків на проєктування будівництва об`єктів транспортної інфраструктури</t>
  </si>
  <si>
    <t>продукту</t>
  </si>
  <si>
    <t>Площа вулично-дорожньої мережі на яких планується провести поточний ремонт асфальтобетонного покриття</t>
  </si>
  <si>
    <t>Площа  вулично-дорожньої мережі на яких планується провести капітальний ремонт</t>
  </si>
  <si>
    <t>Відповідно до проєктно-кошторисних документацій</t>
  </si>
  <si>
    <t>Кількість проектів для капітального ремонту об`єктів транспортної інфраструктури</t>
  </si>
  <si>
    <t>Кількість світлофорних об`єктів, на котрих планується провести роботи з реконструкції</t>
  </si>
  <si>
    <t>од.</t>
  </si>
  <si>
    <t>Кількість проєктів для будівництва світлофорних об`єктів які планується розробити</t>
  </si>
  <si>
    <t>Розшифровка до кошторису на 2021 рік</t>
  </si>
  <si>
    <t>ефективності</t>
  </si>
  <si>
    <t>Середня вартість 1 кв.м. поточного ремонту вулично-дорожньої мережі для виконання поточного ремонту асфальтобетонного покриття</t>
  </si>
  <si>
    <t>Середні витрати на виконання капітального ремонту 1 м.кв. вулично-дорожньої мережі</t>
  </si>
  <si>
    <t>Середні витрати на  розробку одного проекту для проведення капітального ремонту об`єктів транспортної інфраструктури</t>
  </si>
  <si>
    <t>Розрахунково (відношення  кошторису до кількості проектів)</t>
  </si>
  <si>
    <t>Середня вартість реконструкції 1 світлофорного об`єкту</t>
  </si>
  <si>
    <t>Розрахунково (відношення кошторису до кількості проектів)</t>
  </si>
  <si>
    <t>Середні витрати на розробку 1 проєкту з будівництва світлофорних об`єктів</t>
  </si>
  <si>
    <t>Розрахунково (відношення  кошторису до кількості об'єктів)</t>
  </si>
  <si>
    <t>якості</t>
  </si>
  <si>
    <t>Динаміка проведеного поточного ремонту асфальтобетонного покриття площі вулично-дорожньої мережі порівняно з попереднім роком)</t>
  </si>
  <si>
    <t>відс.</t>
  </si>
  <si>
    <t>Розрахунково (відношення запланованого ремонту доріг до виконаного за минулий рік)</t>
  </si>
  <si>
    <t>Динаміка відремонтованої за рахунок капітального ремонту площі вулично-дорожньої мережі порівняно з попереднім роком</t>
  </si>
  <si>
    <t>Розрахунково (відношення запланованої площі дорожньої мережі до площі виконаних робіт за минулий рік)</t>
  </si>
  <si>
    <t>Відсоток виконаного капітального ремонту доріг</t>
  </si>
  <si>
    <t>Розрахунково (відношення запланованої  площі для виконання капітального ремонту до фактично виконаних робіт)</t>
  </si>
  <si>
    <t>Рівень готовності проектної документації для виконання капітального ремонту об`єктів транспортної інфраструктури</t>
  </si>
  <si>
    <t>Наявність проєктно-кошторисних документацій</t>
  </si>
  <si>
    <t>Динаміка кількості розроблених проектів на капітальний ремонт об`єктів порівняно з попереднім роком</t>
  </si>
  <si>
    <t>Розрахунково (відношення запланованої площі для виконання капітального ремонту до фактично виконаних робіт)</t>
  </si>
  <si>
    <t>Рівень готовності світлофорних об`єктів, де заплановані роботи з реконструкції</t>
  </si>
  <si>
    <t>Наявність актів виконаних робіт</t>
  </si>
  <si>
    <t>Рівень готовності проектної документації для виконання робіт з будівництва світлофорних об`єктів</t>
  </si>
  <si>
    <t>Динаміка кількості розроблених проектів на реконструкцію об`єктів порівняно з попереднім роком.</t>
  </si>
  <si>
    <t>Розрахунково (відношення запланованої кількості об'єктів для виконання реконструкції об'єктів до кількості за попередній рік)</t>
  </si>
  <si>
    <t>Покращення стану інфроструктури  автомобільних доріг на 2021 рік</t>
  </si>
  <si>
    <t>1200000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</si>
  <si>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</si>
  <si>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</si>
  <si>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</si>
  <si>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</si>
  <si>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</si>
  <si>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 Завгородній</t>
  </si>
  <si>
    <t>Р.В. Роїк</t>
  </si>
  <si>
    <t>26137720</t>
  </si>
  <si>
    <t>0458400000</t>
  </si>
  <si>
    <t>бюджетної програми місцевого бюджету на 2021  рік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</si>
  <si>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</si>
  <si>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</si>
  <si>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1210000</t>
  </si>
  <si>
    <t>7461</t>
  </si>
  <si>
    <t>0456</t>
  </si>
  <si>
    <t>26.03.2020 р.</t>
  </si>
  <si>
    <t xml:space="preserve">1. Бюджетний Кодекс України від 08.07.2010 р. № 2456-VI (із змінами та доповненнями)._x000D_
2. Закон України "Про благоустрій населених пунктів" від 06.09.2005 р. № 2807-15 (із змінами від 10.06.2017 р. № 1817-19)._x000D_
3. Закон України "Про дорожній рух" від 30.06.1993 р. № 3353-12 (із змінами від 18.12.2017 р. № 2059-19)._x000D_
4. Постанова КМУ "Про затвердження Єдиних правил ремонту і утримання автомобільних доріг, вулиць, залізничних переїздів, правил користування ними та охорони" від 30.03.1994 № 198 (із змінами від 05.04.2017 р. № 161-2017-п)._x000D_
5. Наказ МФУ від 01.10.2010 р. № 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управління"._x000D_
6. Наказ МФУ від 27.07.2011 р. № 945 (із змінами від 30.11.2012 р. № 1260, від 10.09.2015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7. Наказ МФУ від 20.09.2017 р. № 793 "Про завтердження складових програмної класифікації видатків та кредитування місцеих бюджетів"._x000D_
8. Рішення міської ради від 23.12.2014 р. № 1469-49/VI "Про затвердження програми реформування та розвитку житлово-комунального господарства та об'єктів благоустрою м. Павлоград на 2015-2019 рр."_x000D_
9. Рішення міської ради від 17.09.2019 р. №1825-54/VII "Про затвердження програми реформування та розвитку житлово-комунального господарства та об'єктів благоустрою м. Павлоград на 2020-2024 рр."_x000D_
10. Ріщшення міської ради від 15.12.2020 р. №54-3/VIII "Про міський бджет Павлоградської міської територіальної громади на 2021 рік"._x000D_
11. Рішення міської ради від 15.12.2020 р. №52-3/VIII "Про затвердження заходів до програм на 2021 рік".                                                                                                                                                                                                                     12. Рішення міської ради від 23.12.2020 р. №83-4/VIII "Про внесення змін до рішення міської ради від 15 грудня  2020 року № 54-3/VІІІ «Про  міський бюджет Павлоградської міської територіальної громади на 2021 рік» .                                                                                                                                                                                                                                                                         13. Рішення міської ради від 23.12.2020 р. №81-4/VIII "Про внесення змін до рішення міської ради від 15.12.2020 р. №52-3/VIII «Про затвердження заходів до програм на 2021 рік»
14. Рішення міської ради від 23.03.2021 р. № 170-7/VIII "Про міський бюджет Павлоградської міської територіальної громади на 2021 рік" (з урахуванням внесених змін).
15. Рішення міської ради від 23.03.2021 р. № 163-7/VIII "Про внесення змін до рішення міської ради від 15.12.2020 р. №52-3/VIII «Про затвердження заходів до програм на 2021 рік» (з урахуванням внесених змін).
</t>
  </si>
  <si>
    <t>Збереження та розвиток мережі автомобільних  доріг, організація будівництва, реконструкції, ремонту та утримання автомобільних доріг відповідно до державних будівельних норм і стандартів та переліків об’єктів та обсягів бюджетних коштів, передбачених місцевими бюджетами.</t>
  </si>
  <si>
    <t xml:space="preserve">Обсяг видатків на проведення грейдування вулично-дорожньої мережі </t>
  </si>
  <si>
    <t>Рішення міської ради від 23.03.2021 р. № 170-7/VIII "Про міський бюджет Павлоградської територіальної громади на 2021 рік" з урахуванням внесених змін</t>
  </si>
  <si>
    <t>Площа вулиць де планується проведення поточного ремонту, затверджений титульний список КПК 1217461</t>
  </si>
  <si>
    <t xml:space="preserve">Площа вулично-дорожньої мережі на якій планується провести грейдування </t>
  </si>
  <si>
    <t>Затверджений титульний список за КПК 1217461, затверджений рішенням міської ради від 23.03.2021 р. № 163-7/VIII</t>
  </si>
  <si>
    <t>Розрахунково (відношення  суми коштів  до  площі для виконання ремонту)</t>
  </si>
  <si>
    <t>Розрахунково (відношення суми коштів  до площі де планується капітальний ремонт)</t>
  </si>
  <si>
    <t>Розрахунково (відношення  суми коштів  до  площі для виконання грейдування)</t>
  </si>
  <si>
    <t xml:space="preserve">Середня вартість 1 кв.м. грейдування </t>
  </si>
  <si>
    <t>Розрахунково (відношення запланованого грейдування  доріг до виконаного за минулий рік)</t>
  </si>
  <si>
    <t>Динаміка  проведеного поточного ремонту площі  грейдування вулично-дорожньої мережі порівняно з попереднім роком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</si>
</sst>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2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top" wrapText="1"/>
    </xf>
    <xf numFmtId="0" fontId="6" fillId="0" borderId="9" xfId="0" applyNumberFormat="1" applyFont="1" applyBorder="1" applyAlignment="1">
      <alignment horizontal="center" vertical="top" wrapText="1"/>
    </xf>
    <xf numFmtId="0" fontId="6" fillId="0" borderId="10" xfId="0" applyNumberFormat="1" applyFont="1" applyBorder="1" applyAlignment="1">
      <alignment horizontal="center" vertical="top" wrapText="1"/>
    </xf>
    <xf numFmtId="0" fontId="6" fillId="0" borderId="8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center" vertical="center" wrapText="1"/>
    </xf>
    <xf numFmtId="4" fontId="6" fillId="2" borderId="9" xfId="0" applyNumberFormat="1" applyFont="1" applyFill="1" applyBorder="1" applyAlignment="1">
      <alignment horizontal="center" vertical="center" wrapText="1"/>
    </xf>
    <xf numFmtId="4" fontId="6" fillId="2" borderId="10" xfId="0" applyNumberFormat="1" applyFont="1" applyFill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4" fontId="6" fillId="0" borderId="10" xfId="0" applyNumberFormat="1" applyFont="1" applyBorder="1" applyAlignment="1">
      <alignment horizontal="center" vertical="center" wrapText="1"/>
    </xf>
    <xf numFmtId="0" fontId="6" fillId="2" borderId="8" xfId="0" applyNumberFormat="1" applyFont="1" applyFill="1" applyBorder="1" applyAlignment="1">
      <alignment horizontal="center" vertical="top" wrapText="1"/>
    </xf>
    <xf numFmtId="0" fontId="6" fillId="2" borderId="9" xfId="0" applyNumberFormat="1" applyFont="1" applyFill="1" applyBorder="1" applyAlignment="1">
      <alignment horizontal="center" vertical="top" wrapText="1"/>
    </xf>
    <xf numFmtId="0" fontId="6" fillId="2" borderId="10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NumberFormat="1" applyFont="1" applyBorder="1" applyAlignment="1">
      <alignment horizontal="center" vertical="center" wrapText="1"/>
    </xf>
    <xf numFmtId="0" fontId="18" fillId="0" borderId="5" xfId="0" applyNumberFormat="1" applyFont="1" applyBorder="1" applyAlignment="1">
      <alignment horizontal="left" vertical="center" wrapText="1"/>
    </xf>
    <xf numFmtId="0" fontId="18" fillId="0" borderId="8" xfId="0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18" fillId="0" borderId="8" xfId="0" applyNumberFormat="1" applyFont="1" applyBorder="1" applyAlignment="1">
      <alignment horizontal="center" vertical="center" wrapText="1"/>
    </xf>
    <xf numFmtId="0" fontId="18" fillId="0" borderId="9" xfId="0" applyNumberFormat="1" applyFont="1" applyBorder="1" applyAlignment="1">
      <alignment horizontal="center" vertical="center" wrapText="1"/>
    </xf>
    <xf numFmtId="0" fontId="1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18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21" fillId="0" borderId="9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6" fillId="0" borderId="5" xfId="0" applyNumberFormat="1" applyFont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0" fontId="18" fillId="0" borderId="8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11"/>
  <sheetViews>
    <sheetView tabSelected="1" view="pageBreakPreview" topLeftCell="A82" zoomScaleNormal="100" zoomScaleSheetLayoutView="100" workbookViewId="0">
      <selection activeCell="CC84" sqref="CC84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01" t="s">
        <v>35</v>
      </c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  <c r="BJ1" s="101"/>
      <c r="BK1" s="101"/>
      <c r="BL1" s="101"/>
    </row>
    <row r="2" spans="1:77" ht="15.95" customHeight="1">
      <c r="AO2" s="102" t="s">
        <v>0</v>
      </c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102"/>
      <c r="BC2" s="102"/>
      <c r="BD2" s="102"/>
      <c r="BE2" s="102"/>
      <c r="BF2" s="102"/>
      <c r="BG2" s="102"/>
      <c r="BH2" s="102"/>
      <c r="BI2" s="102"/>
      <c r="BJ2" s="102"/>
      <c r="BK2" s="102"/>
      <c r="BL2" s="102"/>
    </row>
    <row r="3" spans="1:77" ht="15" customHeight="1">
      <c r="AO3" s="58" t="s">
        <v>118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32.1" customHeight="1">
      <c r="AO4" s="105" t="s">
        <v>119</v>
      </c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</row>
    <row r="5" spans="1:77">
      <c r="AO5" s="106" t="s">
        <v>20</v>
      </c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</row>
    <row r="6" spans="1:77" ht="7.5" customHeight="1"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</row>
    <row r="7" spans="1:77" ht="12.75" customHeight="1">
      <c r="AO7" s="64" t="s">
        <v>133</v>
      </c>
      <c r="AP7" s="64"/>
      <c r="AQ7" s="64"/>
      <c r="AR7" s="64"/>
      <c r="AS7" s="64"/>
      <c r="AT7" s="64"/>
      <c r="AU7" s="64"/>
      <c r="AV7" s="1" t="s">
        <v>62</v>
      </c>
      <c r="AW7" s="64">
        <v>19</v>
      </c>
      <c r="AX7" s="64"/>
      <c r="AY7" s="64"/>
      <c r="AZ7" s="64"/>
      <c r="BA7" s="64"/>
      <c r="BB7" s="64"/>
      <c r="BC7" s="64"/>
      <c r="BD7" s="64"/>
      <c r="BE7" s="64"/>
      <c r="BF7" s="64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107" t="s">
        <v>21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</row>
    <row r="11" spans="1:77" ht="15.75" customHeight="1">
      <c r="A11" s="107" t="s">
        <v>127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52</v>
      </c>
      <c r="B13" s="109" t="s">
        <v>117</v>
      </c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34"/>
      <c r="N13" s="120" t="s">
        <v>119</v>
      </c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20"/>
      <c r="AO13" s="120"/>
      <c r="AP13" s="120"/>
      <c r="AQ13" s="120"/>
      <c r="AR13" s="120"/>
      <c r="AS13" s="120"/>
      <c r="AT13" s="35"/>
      <c r="AU13" s="109" t="s">
        <v>125</v>
      </c>
      <c r="AV13" s="110"/>
      <c r="AW13" s="110"/>
      <c r="AX13" s="110"/>
      <c r="AY13" s="110"/>
      <c r="AZ13" s="110"/>
      <c r="BA13" s="110"/>
      <c r="BB13" s="11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108" t="s">
        <v>55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33"/>
      <c r="N14" s="121" t="s">
        <v>61</v>
      </c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33"/>
      <c r="AU14" s="108" t="s">
        <v>54</v>
      </c>
      <c r="AV14" s="108"/>
      <c r="AW14" s="108"/>
      <c r="AX14" s="108"/>
      <c r="AY14" s="108"/>
      <c r="AZ14" s="108"/>
      <c r="BA14" s="108"/>
      <c r="BB14" s="10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9" t="s">
        <v>130</v>
      </c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34"/>
      <c r="N16" s="120" t="s">
        <v>119</v>
      </c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H16" s="120"/>
      <c r="AI16" s="120"/>
      <c r="AJ16" s="120"/>
      <c r="AK16" s="120"/>
      <c r="AL16" s="120"/>
      <c r="AM16" s="120"/>
      <c r="AN16" s="120"/>
      <c r="AO16" s="120"/>
      <c r="AP16" s="120"/>
      <c r="AQ16" s="120"/>
      <c r="AR16" s="120"/>
      <c r="AS16" s="120"/>
      <c r="AT16" s="35"/>
      <c r="AU16" s="109" t="s">
        <v>125</v>
      </c>
      <c r="AV16" s="110"/>
      <c r="AW16" s="110"/>
      <c r="AX16" s="110"/>
      <c r="AY16" s="110"/>
      <c r="AZ16" s="110"/>
      <c r="BA16" s="110"/>
      <c r="BB16" s="11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108" t="s">
        <v>55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33"/>
      <c r="N17" s="121" t="s">
        <v>60</v>
      </c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33"/>
      <c r="AU17" s="108" t="s">
        <v>54</v>
      </c>
      <c r="AV17" s="108"/>
      <c r="AW17" s="108"/>
      <c r="AX17" s="108"/>
      <c r="AY17" s="108"/>
      <c r="AZ17" s="108"/>
      <c r="BA17" s="108"/>
      <c r="BB17" s="10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53</v>
      </c>
      <c r="B19" s="109" t="s">
        <v>128</v>
      </c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N19" s="109" t="s">
        <v>131</v>
      </c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26"/>
      <c r="AA19" s="109" t="s">
        <v>132</v>
      </c>
      <c r="AB19" s="110"/>
      <c r="AC19" s="110"/>
      <c r="AD19" s="110"/>
      <c r="AE19" s="110"/>
      <c r="AF19" s="110"/>
      <c r="AG19" s="110"/>
      <c r="AH19" s="110"/>
      <c r="AI19" s="110"/>
      <c r="AJ19" s="26"/>
      <c r="AK19" s="111" t="s">
        <v>129</v>
      </c>
      <c r="AL19" s="111"/>
      <c r="AM19" s="111"/>
      <c r="AN19" s="111"/>
      <c r="AO19" s="111"/>
      <c r="AP19" s="111"/>
      <c r="AQ19" s="111"/>
      <c r="AR19" s="111"/>
      <c r="AS19" s="111"/>
      <c r="AT19" s="111"/>
      <c r="AU19" s="111"/>
      <c r="AV19" s="111"/>
      <c r="AW19" s="111"/>
      <c r="AX19" s="111"/>
      <c r="AY19" s="111"/>
      <c r="AZ19" s="111"/>
      <c r="BA19" s="111"/>
      <c r="BB19" s="111"/>
      <c r="BC19" s="111"/>
      <c r="BD19" s="26"/>
      <c r="BE19" s="109" t="s">
        <v>126</v>
      </c>
      <c r="BF19" s="110"/>
      <c r="BG19" s="110"/>
      <c r="BH19" s="110"/>
      <c r="BI19" s="110"/>
      <c r="BJ19" s="110"/>
      <c r="BK19" s="110"/>
      <c r="BL19" s="11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108" t="s">
        <v>55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N20" s="108" t="s">
        <v>56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8"/>
      <c r="AA20" s="122" t="s">
        <v>57</v>
      </c>
      <c r="AB20" s="122"/>
      <c r="AC20" s="122"/>
      <c r="AD20" s="122"/>
      <c r="AE20" s="122"/>
      <c r="AF20" s="122"/>
      <c r="AG20" s="122"/>
      <c r="AH20" s="122"/>
      <c r="AI20" s="122"/>
      <c r="AJ20" s="28"/>
      <c r="AK20" s="112" t="s">
        <v>58</v>
      </c>
      <c r="AL20" s="112"/>
      <c r="AM20" s="112"/>
      <c r="AN20" s="112"/>
      <c r="AO20" s="112"/>
      <c r="AP20" s="112"/>
      <c r="AQ20" s="112"/>
      <c r="AR20" s="112"/>
      <c r="AS20" s="112"/>
      <c r="AT20" s="112"/>
      <c r="AU20" s="112"/>
      <c r="AV20" s="112"/>
      <c r="AW20" s="112"/>
      <c r="AX20" s="112"/>
      <c r="AY20" s="112"/>
      <c r="AZ20" s="112"/>
      <c r="BA20" s="112"/>
      <c r="BB20" s="112"/>
      <c r="BC20" s="112"/>
      <c r="BD20" s="28"/>
      <c r="BE20" s="108" t="s">
        <v>59</v>
      </c>
      <c r="BF20" s="108"/>
      <c r="BG20" s="108"/>
      <c r="BH20" s="108"/>
      <c r="BI20" s="108"/>
      <c r="BJ20" s="108"/>
      <c r="BK20" s="108"/>
      <c r="BL20" s="10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85" t="s">
        <v>49</v>
      </c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6">
        <v>26931926</v>
      </c>
      <c r="V22" s="86"/>
      <c r="W22" s="86"/>
      <c r="X22" s="86"/>
      <c r="Y22" s="86"/>
      <c r="Z22" s="86"/>
      <c r="AA22" s="86"/>
      <c r="AB22" s="86"/>
      <c r="AC22" s="86"/>
      <c r="AD22" s="86"/>
      <c r="AE22" s="103" t="s">
        <v>50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86">
        <v>19732336</v>
      </c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70" t="s">
        <v>23</v>
      </c>
      <c r="BE22" s="70"/>
      <c r="BF22" s="70"/>
      <c r="BG22" s="70"/>
      <c r="BH22" s="70"/>
      <c r="BI22" s="70"/>
      <c r="BJ22" s="70"/>
      <c r="BK22" s="70"/>
      <c r="BL22" s="70"/>
    </row>
    <row r="23" spans="1:79" ht="24.95" customHeight="1">
      <c r="A23" s="70" t="s">
        <v>22</v>
      </c>
      <c r="B23" s="70"/>
      <c r="C23" s="70"/>
      <c r="D23" s="70"/>
      <c r="E23" s="70"/>
      <c r="F23" s="70"/>
      <c r="G23" s="70"/>
      <c r="H23" s="70"/>
      <c r="I23" s="86">
        <v>7199590</v>
      </c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70" t="s">
        <v>24</v>
      </c>
      <c r="U23" s="70"/>
      <c r="V23" s="70"/>
      <c r="W23" s="7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102" t="s">
        <v>37</v>
      </c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2"/>
      <c r="AU25" s="102"/>
      <c r="AV25" s="102"/>
      <c r="AW25" s="102"/>
      <c r="AX25" s="102"/>
      <c r="AY25" s="102"/>
      <c r="AZ25" s="102"/>
      <c r="BA25" s="102"/>
      <c r="BB25" s="102"/>
      <c r="BC25" s="102"/>
      <c r="BD25" s="102"/>
      <c r="BE25" s="102"/>
      <c r="BF25" s="102"/>
      <c r="BG25" s="102"/>
      <c r="BH25" s="102"/>
      <c r="BI25" s="102"/>
      <c r="BJ25" s="102"/>
      <c r="BK25" s="102"/>
      <c r="BL25" s="102"/>
    </row>
    <row r="26" spans="1:79" ht="355.5" customHeight="1">
      <c r="A26" s="116" t="s">
        <v>134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  <c r="AB26" s="116"/>
      <c r="AC26" s="116"/>
      <c r="AD26" s="116"/>
      <c r="AE26" s="116"/>
      <c r="AF26" s="116"/>
      <c r="AG26" s="116"/>
      <c r="AH26" s="116"/>
      <c r="AI26" s="116"/>
      <c r="AJ26" s="116"/>
      <c r="AK26" s="116"/>
      <c r="AL26" s="116"/>
      <c r="AM26" s="116"/>
      <c r="AN26" s="116"/>
      <c r="AO26" s="116"/>
      <c r="AP26" s="116"/>
      <c r="AQ26" s="116"/>
      <c r="AR26" s="116"/>
      <c r="AS26" s="116"/>
      <c r="AT26" s="116"/>
      <c r="AU26" s="116"/>
      <c r="AV26" s="116"/>
      <c r="AW26" s="116"/>
      <c r="AX26" s="116"/>
      <c r="AY26" s="116"/>
      <c r="AZ26" s="116"/>
      <c r="BA26" s="116"/>
      <c r="BB26" s="116"/>
      <c r="BC26" s="116"/>
      <c r="BD26" s="116"/>
      <c r="BE26" s="116"/>
      <c r="BF26" s="116"/>
      <c r="BG26" s="116"/>
      <c r="BH26" s="116"/>
      <c r="BI26" s="116"/>
      <c r="BJ26" s="116"/>
      <c r="BK26" s="116"/>
      <c r="BL26" s="11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70" t="s">
        <v>36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</row>
    <row r="29" spans="1:79" ht="27.75" customHeight="1">
      <c r="A29" s="88" t="s">
        <v>28</v>
      </c>
      <c r="B29" s="88"/>
      <c r="C29" s="88"/>
      <c r="D29" s="88"/>
      <c r="E29" s="88"/>
      <c r="F29" s="88"/>
      <c r="G29" s="39" t="s">
        <v>40</v>
      </c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1"/>
    </row>
    <row r="30" spans="1:79" ht="33.75" customHeight="1">
      <c r="A30" s="69">
        <v>2</v>
      </c>
      <c r="B30" s="69"/>
      <c r="C30" s="69"/>
      <c r="D30" s="69"/>
      <c r="E30" s="69"/>
      <c r="F30" s="69"/>
      <c r="G30" s="82" t="s">
        <v>135</v>
      </c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4"/>
      <c r="CA30" s="1" t="s">
        <v>48</v>
      </c>
    </row>
    <row r="31" spans="1:79" ht="12.75" customHeight="1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</row>
    <row r="32" spans="1:79" ht="15.95" customHeight="1">
      <c r="A32" s="70" t="s">
        <v>38</v>
      </c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0"/>
    </row>
    <row r="33" spans="1:79" ht="15.95" customHeight="1">
      <c r="A33" s="116" t="s">
        <v>116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116"/>
      <c r="AG33" s="116"/>
      <c r="AH33" s="116"/>
      <c r="AI33" s="116"/>
      <c r="AJ33" s="116"/>
      <c r="AK33" s="116"/>
      <c r="AL33" s="116"/>
      <c r="AM33" s="116"/>
      <c r="AN33" s="116"/>
      <c r="AO33" s="116"/>
      <c r="AP33" s="116"/>
      <c r="AQ33" s="116"/>
      <c r="AR33" s="116"/>
      <c r="AS33" s="116"/>
      <c r="AT33" s="116"/>
      <c r="AU33" s="116"/>
      <c r="AV33" s="116"/>
      <c r="AW33" s="116"/>
      <c r="AX33" s="116"/>
      <c r="AY33" s="116"/>
      <c r="AZ33" s="116"/>
      <c r="BA33" s="116"/>
      <c r="BB33" s="116"/>
      <c r="BC33" s="116"/>
      <c r="BD33" s="116"/>
      <c r="BE33" s="116"/>
      <c r="BF33" s="116"/>
      <c r="BG33" s="116"/>
      <c r="BH33" s="116"/>
      <c r="BI33" s="116"/>
      <c r="BJ33" s="116"/>
      <c r="BK33" s="116"/>
      <c r="BL33" s="116"/>
    </row>
    <row r="34" spans="1:79" ht="12.75" customHeight="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</row>
    <row r="35" spans="1:79" ht="15.75" customHeight="1">
      <c r="A35" s="70" t="s">
        <v>39</v>
      </c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0"/>
      <c r="AP35" s="70"/>
      <c r="AQ35" s="70"/>
      <c r="AR35" s="70"/>
      <c r="AS35" s="70"/>
      <c r="AT35" s="70"/>
      <c r="AU35" s="70"/>
      <c r="AV35" s="70"/>
      <c r="AW35" s="70"/>
      <c r="AX35" s="70"/>
      <c r="AY35" s="70"/>
      <c r="AZ35" s="70"/>
      <c r="BA35" s="70"/>
      <c r="BB35" s="70"/>
      <c r="BC35" s="70"/>
      <c r="BD35" s="70"/>
      <c r="BE35" s="70"/>
      <c r="BF35" s="70"/>
      <c r="BG35" s="70"/>
      <c r="BH35" s="70"/>
      <c r="BI35" s="70"/>
      <c r="BJ35" s="70"/>
      <c r="BK35" s="70"/>
      <c r="BL35" s="70"/>
    </row>
    <row r="36" spans="1:79" ht="27.75" customHeight="1">
      <c r="A36" s="88" t="s">
        <v>28</v>
      </c>
      <c r="B36" s="88"/>
      <c r="C36" s="88"/>
      <c r="D36" s="88"/>
      <c r="E36" s="88"/>
      <c r="F36" s="88"/>
      <c r="G36" s="39" t="s">
        <v>25</v>
      </c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1"/>
    </row>
    <row r="37" spans="1:79" ht="15.75" hidden="1">
      <c r="A37" s="65">
        <v>1</v>
      </c>
      <c r="B37" s="65"/>
      <c r="C37" s="65"/>
      <c r="D37" s="65"/>
      <c r="E37" s="65"/>
      <c r="F37" s="65"/>
      <c r="G37" s="39">
        <v>2</v>
      </c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1"/>
    </row>
    <row r="38" spans="1:79" ht="10.5" hidden="1" customHeight="1">
      <c r="A38" s="69" t="s">
        <v>6</v>
      </c>
      <c r="B38" s="69"/>
      <c r="C38" s="69"/>
      <c r="D38" s="69"/>
      <c r="E38" s="69"/>
      <c r="F38" s="69"/>
      <c r="G38" s="90" t="s">
        <v>7</v>
      </c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2"/>
      <c r="CA38" s="1" t="s">
        <v>11</v>
      </c>
    </row>
    <row r="39" spans="1:79" ht="15.75" customHeight="1">
      <c r="A39" s="69">
        <v>1</v>
      </c>
      <c r="B39" s="69"/>
      <c r="C39" s="69"/>
      <c r="D39" s="69"/>
      <c r="E39" s="69"/>
      <c r="F39" s="69"/>
      <c r="G39" s="117" t="s">
        <v>63</v>
      </c>
      <c r="H39" s="118"/>
      <c r="I39" s="118"/>
      <c r="J39" s="118"/>
      <c r="K39" s="118"/>
      <c r="L39" s="118"/>
      <c r="M39" s="118"/>
      <c r="N39" s="118"/>
      <c r="O39" s="118"/>
      <c r="P39" s="118"/>
      <c r="Q39" s="118"/>
      <c r="R39" s="118"/>
      <c r="S39" s="118"/>
      <c r="T39" s="118"/>
      <c r="U39" s="118"/>
      <c r="V39" s="118"/>
      <c r="W39" s="118"/>
      <c r="X39" s="118"/>
      <c r="Y39" s="118"/>
      <c r="Z39" s="118"/>
      <c r="AA39" s="118"/>
      <c r="AB39" s="118"/>
      <c r="AC39" s="118"/>
      <c r="AD39" s="118"/>
      <c r="AE39" s="118"/>
      <c r="AF39" s="118"/>
      <c r="AG39" s="118"/>
      <c r="AH39" s="118"/>
      <c r="AI39" s="118"/>
      <c r="AJ39" s="118"/>
      <c r="AK39" s="118"/>
      <c r="AL39" s="118"/>
      <c r="AM39" s="118"/>
      <c r="AN39" s="118"/>
      <c r="AO39" s="118"/>
      <c r="AP39" s="118"/>
      <c r="AQ39" s="118"/>
      <c r="AR39" s="118"/>
      <c r="AS39" s="118"/>
      <c r="AT39" s="118"/>
      <c r="AU39" s="118"/>
      <c r="AV39" s="118"/>
      <c r="AW39" s="118"/>
      <c r="AX39" s="118"/>
      <c r="AY39" s="118"/>
      <c r="AZ39" s="118"/>
      <c r="BA39" s="118"/>
      <c r="BB39" s="118"/>
      <c r="BC39" s="118"/>
      <c r="BD39" s="118"/>
      <c r="BE39" s="118"/>
      <c r="BF39" s="118"/>
      <c r="BG39" s="118"/>
      <c r="BH39" s="118"/>
      <c r="BI39" s="118"/>
      <c r="BJ39" s="118"/>
      <c r="BK39" s="118"/>
      <c r="BL39" s="119"/>
      <c r="CA39" s="1" t="s">
        <v>12</v>
      </c>
    </row>
    <row r="40" spans="1:7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>
      <c r="A41" s="70" t="s">
        <v>41</v>
      </c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</row>
    <row r="42" spans="1:79" ht="15" customHeight="1">
      <c r="A42" s="87"/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22"/>
      <c r="BB42" s="22"/>
      <c r="BC42" s="22"/>
      <c r="BD42" s="22"/>
      <c r="BE42" s="22"/>
      <c r="BF42" s="22"/>
      <c r="BG42" s="22"/>
      <c r="BH42" s="22"/>
      <c r="BI42" s="6"/>
      <c r="BJ42" s="6"/>
      <c r="BK42" s="6"/>
      <c r="BL42" s="6"/>
    </row>
    <row r="43" spans="1:79" ht="15.95" customHeight="1">
      <c r="A43" s="65" t="s">
        <v>28</v>
      </c>
      <c r="B43" s="65"/>
      <c r="C43" s="65"/>
      <c r="D43" s="76" t="s">
        <v>26</v>
      </c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8"/>
      <c r="AC43" s="65" t="s">
        <v>29</v>
      </c>
      <c r="AD43" s="65"/>
      <c r="AE43" s="65"/>
      <c r="AF43" s="65"/>
      <c r="AG43" s="65"/>
      <c r="AH43" s="65"/>
      <c r="AI43" s="65"/>
      <c r="AJ43" s="65"/>
      <c r="AK43" s="65" t="s">
        <v>30</v>
      </c>
      <c r="AL43" s="65"/>
      <c r="AM43" s="65"/>
      <c r="AN43" s="65"/>
      <c r="AO43" s="65"/>
      <c r="AP43" s="65"/>
      <c r="AQ43" s="65"/>
      <c r="AR43" s="65"/>
      <c r="AS43" s="65" t="s">
        <v>27</v>
      </c>
      <c r="AT43" s="65"/>
      <c r="AU43" s="65"/>
      <c r="AV43" s="65"/>
      <c r="AW43" s="65"/>
      <c r="AX43" s="65"/>
      <c r="AY43" s="65"/>
      <c r="AZ43" s="65"/>
      <c r="BA43" s="18"/>
      <c r="BB43" s="18"/>
      <c r="BC43" s="18"/>
      <c r="BD43" s="18"/>
      <c r="BE43" s="18"/>
      <c r="BF43" s="18"/>
      <c r="BG43" s="18"/>
      <c r="BH43" s="18"/>
    </row>
    <row r="44" spans="1:79" ht="14.25" customHeight="1">
      <c r="A44" s="65"/>
      <c r="B44" s="65"/>
      <c r="C44" s="65"/>
      <c r="D44" s="79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1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18"/>
      <c r="BB44" s="18"/>
      <c r="BC44" s="18"/>
      <c r="BD44" s="18"/>
      <c r="BE44" s="18"/>
      <c r="BF44" s="18"/>
      <c r="BG44" s="18"/>
      <c r="BH44" s="18"/>
    </row>
    <row r="45" spans="1:79" ht="15.75">
      <c r="A45" s="65">
        <v>1</v>
      </c>
      <c r="B45" s="65"/>
      <c r="C45" s="65"/>
      <c r="D45" s="66">
        <v>2</v>
      </c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8"/>
      <c r="AC45" s="65">
        <v>3</v>
      </c>
      <c r="AD45" s="65"/>
      <c r="AE45" s="65"/>
      <c r="AF45" s="65"/>
      <c r="AG45" s="65"/>
      <c r="AH45" s="65"/>
      <c r="AI45" s="65"/>
      <c r="AJ45" s="65"/>
      <c r="AK45" s="65">
        <v>4</v>
      </c>
      <c r="AL45" s="65"/>
      <c r="AM45" s="65"/>
      <c r="AN45" s="65"/>
      <c r="AO45" s="65"/>
      <c r="AP45" s="65"/>
      <c r="AQ45" s="65"/>
      <c r="AR45" s="65"/>
      <c r="AS45" s="65">
        <v>5</v>
      </c>
      <c r="AT45" s="65"/>
      <c r="AU45" s="65"/>
      <c r="AV45" s="65"/>
      <c r="AW45" s="65"/>
      <c r="AX45" s="65"/>
      <c r="AY45" s="65"/>
      <c r="AZ45" s="65"/>
      <c r="BA45" s="18"/>
      <c r="BB45" s="18"/>
      <c r="BC45" s="18"/>
      <c r="BD45" s="18"/>
      <c r="BE45" s="18"/>
      <c r="BF45" s="18"/>
      <c r="BG45" s="18"/>
      <c r="BH45" s="18"/>
    </row>
    <row r="46" spans="1:79" s="4" customFormat="1" ht="12.75" hidden="1" customHeight="1">
      <c r="A46" s="69" t="s">
        <v>6</v>
      </c>
      <c r="B46" s="69"/>
      <c r="C46" s="69"/>
      <c r="D46" s="113" t="s">
        <v>7</v>
      </c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14"/>
      <c r="P46" s="114"/>
      <c r="Q46" s="114"/>
      <c r="R46" s="114"/>
      <c r="S46" s="114"/>
      <c r="T46" s="114"/>
      <c r="U46" s="114"/>
      <c r="V46" s="114"/>
      <c r="W46" s="114"/>
      <c r="X46" s="114"/>
      <c r="Y46" s="114"/>
      <c r="Z46" s="114"/>
      <c r="AA46" s="114"/>
      <c r="AB46" s="115"/>
      <c r="AC46" s="98" t="s">
        <v>8</v>
      </c>
      <c r="AD46" s="98"/>
      <c r="AE46" s="98"/>
      <c r="AF46" s="98"/>
      <c r="AG46" s="98"/>
      <c r="AH46" s="98"/>
      <c r="AI46" s="98"/>
      <c r="AJ46" s="98"/>
      <c r="AK46" s="98" t="s">
        <v>9</v>
      </c>
      <c r="AL46" s="98"/>
      <c r="AM46" s="98"/>
      <c r="AN46" s="98"/>
      <c r="AO46" s="98"/>
      <c r="AP46" s="98"/>
      <c r="AQ46" s="98"/>
      <c r="AR46" s="98"/>
      <c r="AS46" s="100" t="s">
        <v>10</v>
      </c>
      <c r="AT46" s="98"/>
      <c r="AU46" s="98"/>
      <c r="AV46" s="98"/>
      <c r="AW46" s="98"/>
      <c r="AX46" s="98"/>
      <c r="AY46" s="98"/>
      <c r="AZ46" s="98"/>
      <c r="BA46" s="19"/>
      <c r="BB46" s="20"/>
      <c r="BC46" s="20"/>
      <c r="BD46" s="20"/>
      <c r="BE46" s="20"/>
      <c r="BF46" s="20"/>
      <c r="BG46" s="20"/>
      <c r="BH46" s="20"/>
      <c r="CA46" s="4" t="s">
        <v>13</v>
      </c>
    </row>
    <row r="47" spans="1:79" ht="18" customHeight="1">
      <c r="A47" s="65">
        <v>1</v>
      </c>
      <c r="B47" s="65"/>
      <c r="C47" s="65"/>
      <c r="D47" s="117" t="s">
        <v>64</v>
      </c>
      <c r="E47" s="118"/>
      <c r="F47" s="118"/>
      <c r="G47" s="118"/>
      <c r="H47" s="118"/>
      <c r="I47" s="118"/>
      <c r="J47" s="118"/>
      <c r="K47" s="118"/>
      <c r="L47" s="118"/>
      <c r="M47" s="118"/>
      <c r="N47" s="118"/>
      <c r="O47" s="118"/>
      <c r="P47" s="118"/>
      <c r="Q47" s="118"/>
      <c r="R47" s="118"/>
      <c r="S47" s="118"/>
      <c r="T47" s="118"/>
      <c r="U47" s="118"/>
      <c r="V47" s="118"/>
      <c r="W47" s="118"/>
      <c r="X47" s="118"/>
      <c r="Y47" s="118"/>
      <c r="Z47" s="118"/>
      <c r="AA47" s="118"/>
      <c r="AB47" s="119"/>
      <c r="AC47" s="89">
        <v>0</v>
      </c>
      <c r="AD47" s="89"/>
      <c r="AE47" s="89"/>
      <c r="AF47" s="89"/>
      <c r="AG47" s="89"/>
      <c r="AH47" s="89"/>
      <c r="AI47" s="89"/>
      <c r="AJ47" s="89"/>
      <c r="AK47" s="89">
        <v>103000</v>
      </c>
      <c r="AL47" s="89"/>
      <c r="AM47" s="89"/>
      <c r="AN47" s="89"/>
      <c r="AO47" s="89"/>
      <c r="AP47" s="89"/>
      <c r="AQ47" s="89"/>
      <c r="AR47" s="89"/>
      <c r="AS47" s="89">
        <f t="shared" ref="AS47:AS51" si="0">AC47+AK47</f>
        <v>103000</v>
      </c>
      <c r="AT47" s="89"/>
      <c r="AU47" s="89"/>
      <c r="AV47" s="89"/>
      <c r="AW47" s="89"/>
      <c r="AX47" s="89"/>
      <c r="AY47" s="89"/>
      <c r="AZ47" s="89"/>
      <c r="BA47" s="21"/>
      <c r="BB47" s="21"/>
      <c r="BC47" s="21"/>
      <c r="BD47" s="21"/>
      <c r="BE47" s="21"/>
      <c r="BF47" s="21"/>
      <c r="BG47" s="21"/>
      <c r="BH47" s="21"/>
      <c r="CA47" s="1" t="s">
        <v>14</v>
      </c>
    </row>
    <row r="48" spans="1:79" ht="21" customHeight="1">
      <c r="A48" s="65">
        <v>2</v>
      </c>
      <c r="B48" s="65"/>
      <c r="C48" s="65"/>
      <c r="D48" s="117" t="s">
        <v>65</v>
      </c>
      <c r="E48" s="118"/>
      <c r="F48" s="118"/>
      <c r="G48" s="118"/>
      <c r="H48" s="118"/>
      <c r="I48" s="118"/>
      <c r="J48" s="118"/>
      <c r="K48" s="118"/>
      <c r="L48" s="118"/>
      <c r="M48" s="118"/>
      <c r="N48" s="118"/>
      <c r="O48" s="118"/>
      <c r="P48" s="118"/>
      <c r="Q48" s="118"/>
      <c r="R48" s="118"/>
      <c r="S48" s="118"/>
      <c r="T48" s="118"/>
      <c r="U48" s="118"/>
      <c r="V48" s="118"/>
      <c r="W48" s="118"/>
      <c r="X48" s="118"/>
      <c r="Y48" s="118"/>
      <c r="Z48" s="118"/>
      <c r="AA48" s="118"/>
      <c r="AB48" s="119"/>
      <c r="AC48" s="89">
        <v>0</v>
      </c>
      <c r="AD48" s="89"/>
      <c r="AE48" s="89"/>
      <c r="AF48" s="89"/>
      <c r="AG48" s="89"/>
      <c r="AH48" s="89"/>
      <c r="AI48" s="89"/>
      <c r="AJ48" s="89"/>
      <c r="AK48" s="89">
        <v>5096030</v>
      </c>
      <c r="AL48" s="89"/>
      <c r="AM48" s="89"/>
      <c r="AN48" s="89"/>
      <c r="AO48" s="89"/>
      <c r="AP48" s="89"/>
      <c r="AQ48" s="89"/>
      <c r="AR48" s="89"/>
      <c r="AS48" s="89">
        <f t="shared" si="0"/>
        <v>5096030</v>
      </c>
      <c r="AT48" s="89"/>
      <c r="AU48" s="89"/>
      <c r="AV48" s="89"/>
      <c r="AW48" s="89"/>
      <c r="AX48" s="89"/>
      <c r="AY48" s="89"/>
      <c r="AZ48" s="89"/>
      <c r="BA48" s="21"/>
      <c r="BB48" s="21"/>
      <c r="BC48" s="21"/>
      <c r="BD48" s="21"/>
      <c r="BE48" s="21"/>
      <c r="BF48" s="21"/>
      <c r="BG48" s="21"/>
      <c r="BH48" s="21"/>
    </row>
    <row r="49" spans="1:79" ht="21.75" customHeight="1">
      <c r="A49" s="65">
        <v>3</v>
      </c>
      <c r="B49" s="65"/>
      <c r="C49" s="65"/>
      <c r="D49" s="117" t="s">
        <v>66</v>
      </c>
      <c r="E49" s="118"/>
      <c r="F49" s="118"/>
      <c r="G49" s="118"/>
      <c r="H49" s="118"/>
      <c r="I49" s="118"/>
      <c r="J49" s="118"/>
      <c r="K49" s="118"/>
      <c r="L49" s="118"/>
      <c r="M49" s="118"/>
      <c r="N49" s="118"/>
      <c r="O49" s="118"/>
      <c r="P49" s="118"/>
      <c r="Q49" s="118"/>
      <c r="R49" s="118"/>
      <c r="S49" s="118"/>
      <c r="T49" s="118"/>
      <c r="U49" s="118"/>
      <c r="V49" s="118"/>
      <c r="W49" s="118"/>
      <c r="X49" s="118"/>
      <c r="Y49" s="118"/>
      <c r="Z49" s="118"/>
      <c r="AA49" s="118"/>
      <c r="AB49" s="119"/>
      <c r="AC49" s="89">
        <v>19732336</v>
      </c>
      <c r="AD49" s="89"/>
      <c r="AE49" s="89"/>
      <c r="AF49" s="89"/>
      <c r="AG49" s="89"/>
      <c r="AH49" s="89"/>
      <c r="AI49" s="89"/>
      <c r="AJ49" s="89"/>
      <c r="AK49" s="89">
        <v>0</v>
      </c>
      <c r="AL49" s="89"/>
      <c r="AM49" s="89"/>
      <c r="AN49" s="89"/>
      <c r="AO49" s="89"/>
      <c r="AP49" s="89"/>
      <c r="AQ49" s="89"/>
      <c r="AR49" s="89"/>
      <c r="AS49" s="89">
        <f t="shared" si="0"/>
        <v>19732336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</row>
    <row r="50" spans="1:79" ht="18" customHeight="1">
      <c r="A50" s="65">
        <v>4</v>
      </c>
      <c r="B50" s="65"/>
      <c r="C50" s="65"/>
      <c r="D50" s="117" t="s">
        <v>67</v>
      </c>
      <c r="E50" s="118"/>
      <c r="F50" s="118"/>
      <c r="G50" s="118"/>
      <c r="H50" s="118"/>
      <c r="I50" s="118"/>
      <c r="J50" s="118"/>
      <c r="K50" s="118"/>
      <c r="L50" s="118"/>
      <c r="M50" s="118"/>
      <c r="N50" s="118"/>
      <c r="O50" s="118"/>
      <c r="P50" s="118"/>
      <c r="Q50" s="118"/>
      <c r="R50" s="118"/>
      <c r="S50" s="118"/>
      <c r="T50" s="118"/>
      <c r="U50" s="118"/>
      <c r="V50" s="118"/>
      <c r="W50" s="118"/>
      <c r="X50" s="118"/>
      <c r="Y50" s="118"/>
      <c r="Z50" s="118"/>
      <c r="AA50" s="118"/>
      <c r="AB50" s="119"/>
      <c r="AC50" s="89">
        <v>0</v>
      </c>
      <c r="AD50" s="89"/>
      <c r="AE50" s="89"/>
      <c r="AF50" s="89"/>
      <c r="AG50" s="89"/>
      <c r="AH50" s="89"/>
      <c r="AI50" s="89"/>
      <c r="AJ50" s="89"/>
      <c r="AK50" s="89">
        <v>1351000</v>
      </c>
      <c r="AL50" s="89"/>
      <c r="AM50" s="89"/>
      <c r="AN50" s="89"/>
      <c r="AO50" s="89"/>
      <c r="AP50" s="89"/>
      <c r="AQ50" s="89"/>
      <c r="AR50" s="89"/>
      <c r="AS50" s="89">
        <f t="shared" si="0"/>
        <v>1351000</v>
      </c>
      <c r="AT50" s="89"/>
      <c r="AU50" s="89"/>
      <c r="AV50" s="89"/>
      <c r="AW50" s="89"/>
      <c r="AX50" s="89"/>
      <c r="AY50" s="89"/>
      <c r="AZ50" s="89"/>
      <c r="BA50" s="21"/>
      <c r="BB50" s="21"/>
      <c r="BC50" s="21"/>
      <c r="BD50" s="21"/>
      <c r="BE50" s="21"/>
      <c r="BF50" s="21"/>
      <c r="BG50" s="21"/>
      <c r="BH50" s="21"/>
    </row>
    <row r="51" spans="1:79" ht="33.75" customHeight="1">
      <c r="A51" s="65">
        <v>5</v>
      </c>
      <c r="B51" s="65"/>
      <c r="C51" s="65"/>
      <c r="D51" s="128" t="s">
        <v>68</v>
      </c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  <c r="Q51" s="129"/>
      <c r="R51" s="129"/>
      <c r="S51" s="129"/>
      <c r="T51" s="129"/>
      <c r="U51" s="129"/>
      <c r="V51" s="129"/>
      <c r="W51" s="129"/>
      <c r="X51" s="129"/>
      <c r="Y51" s="129"/>
      <c r="Z51" s="129"/>
      <c r="AA51" s="129"/>
      <c r="AB51" s="130"/>
      <c r="AC51" s="89">
        <v>0</v>
      </c>
      <c r="AD51" s="89"/>
      <c r="AE51" s="89"/>
      <c r="AF51" s="89"/>
      <c r="AG51" s="89"/>
      <c r="AH51" s="89"/>
      <c r="AI51" s="89"/>
      <c r="AJ51" s="89"/>
      <c r="AK51" s="89">
        <v>649560</v>
      </c>
      <c r="AL51" s="89"/>
      <c r="AM51" s="89"/>
      <c r="AN51" s="89"/>
      <c r="AO51" s="89"/>
      <c r="AP51" s="89"/>
      <c r="AQ51" s="89"/>
      <c r="AR51" s="89"/>
      <c r="AS51" s="89">
        <f t="shared" si="0"/>
        <v>649560</v>
      </c>
      <c r="AT51" s="89"/>
      <c r="AU51" s="89"/>
      <c r="AV51" s="89"/>
      <c r="AW51" s="89"/>
      <c r="AX51" s="89"/>
      <c r="AY51" s="89"/>
      <c r="AZ51" s="89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ht="15.75">
      <c r="A52" s="124"/>
      <c r="B52" s="124"/>
      <c r="C52" s="124"/>
      <c r="D52" s="125" t="s">
        <v>69</v>
      </c>
      <c r="E52" s="126"/>
      <c r="F52" s="126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26"/>
      <c r="T52" s="126"/>
      <c r="U52" s="126"/>
      <c r="V52" s="126"/>
      <c r="W52" s="126"/>
      <c r="X52" s="126"/>
      <c r="Y52" s="126"/>
      <c r="Z52" s="126"/>
      <c r="AA52" s="126"/>
      <c r="AB52" s="127"/>
      <c r="AC52" s="123">
        <f>AC49</f>
        <v>19732336</v>
      </c>
      <c r="AD52" s="123"/>
      <c r="AE52" s="123"/>
      <c r="AF52" s="123"/>
      <c r="AG52" s="123"/>
      <c r="AH52" s="123"/>
      <c r="AI52" s="123"/>
      <c r="AJ52" s="123"/>
      <c r="AK52" s="123">
        <f>AK47+AK48+AK50+AK51</f>
        <v>7199590</v>
      </c>
      <c r="AL52" s="123"/>
      <c r="AM52" s="123"/>
      <c r="AN52" s="123"/>
      <c r="AO52" s="123"/>
      <c r="AP52" s="123"/>
      <c r="AQ52" s="123"/>
      <c r="AR52" s="123"/>
      <c r="AS52" s="123">
        <f>AC52+AK52</f>
        <v>26931926</v>
      </c>
      <c r="AT52" s="123"/>
      <c r="AU52" s="123"/>
      <c r="AV52" s="123"/>
      <c r="AW52" s="123"/>
      <c r="AX52" s="123"/>
      <c r="AY52" s="123"/>
      <c r="AZ52" s="123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>
      <c r="A54" s="102" t="s">
        <v>42</v>
      </c>
      <c r="B54" s="102"/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2"/>
      <c r="AH54" s="102"/>
      <c r="AI54" s="102"/>
      <c r="AJ54" s="102"/>
      <c r="AK54" s="102"/>
      <c r="AL54" s="102"/>
      <c r="AM54" s="102"/>
      <c r="AN54" s="102"/>
      <c r="AO54" s="102"/>
      <c r="AP54" s="102"/>
      <c r="AQ54" s="102"/>
      <c r="AR54" s="102"/>
      <c r="AS54" s="102"/>
      <c r="AT54" s="102"/>
      <c r="AU54" s="102"/>
      <c r="AV54" s="102"/>
      <c r="AW54" s="102"/>
      <c r="AX54" s="102"/>
      <c r="AY54" s="102"/>
      <c r="AZ54" s="102"/>
      <c r="BA54" s="102"/>
      <c r="BB54" s="102"/>
      <c r="BC54" s="102"/>
      <c r="BD54" s="102"/>
      <c r="BE54" s="102"/>
      <c r="BF54" s="102"/>
      <c r="BG54" s="102"/>
      <c r="BH54" s="102"/>
      <c r="BI54" s="102"/>
      <c r="BJ54" s="102"/>
      <c r="BK54" s="102"/>
      <c r="BL54" s="102"/>
    </row>
    <row r="55" spans="1:79" ht="15" customHeight="1">
      <c r="A55" s="87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>
      <c r="A56" s="65" t="s">
        <v>28</v>
      </c>
      <c r="B56" s="65"/>
      <c r="C56" s="65"/>
      <c r="D56" s="76" t="s">
        <v>34</v>
      </c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8"/>
      <c r="AB56" s="65" t="s">
        <v>29</v>
      </c>
      <c r="AC56" s="65"/>
      <c r="AD56" s="65"/>
      <c r="AE56" s="65"/>
      <c r="AF56" s="65"/>
      <c r="AG56" s="65"/>
      <c r="AH56" s="65"/>
      <c r="AI56" s="65"/>
      <c r="AJ56" s="65" t="s">
        <v>30</v>
      </c>
      <c r="AK56" s="65"/>
      <c r="AL56" s="65"/>
      <c r="AM56" s="65"/>
      <c r="AN56" s="65"/>
      <c r="AO56" s="65"/>
      <c r="AP56" s="65"/>
      <c r="AQ56" s="65"/>
      <c r="AR56" s="65" t="s">
        <v>27</v>
      </c>
      <c r="AS56" s="65"/>
      <c r="AT56" s="65"/>
      <c r="AU56" s="65"/>
      <c r="AV56" s="65"/>
      <c r="AW56" s="65"/>
      <c r="AX56" s="65"/>
      <c r="AY56" s="65"/>
    </row>
    <row r="57" spans="1:79" ht="29.1" customHeight="1">
      <c r="A57" s="65"/>
      <c r="B57" s="65"/>
      <c r="C57" s="65"/>
      <c r="D57" s="79"/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1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65"/>
      <c r="AW57" s="65"/>
      <c r="AX57" s="65"/>
      <c r="AY57" s="65"/>
    </row>
    <row r="58" spans="1:79" ht="15.75" customHeight="1">
      <c r="A58" s="65">
        <v>1</v>
      </c>
      <c r="B58" s="65"/>
      <c r="C58" s="65"/>
      <c r="D58" s="66">
        <v>2</v>
      </c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8"/>
      <c r="AB58" s="65">
        <v>3</v>
      </c>
      <c r="AC58" s="65"/>
      <c r="AD58" s="65"/>
      <c r="AE58" s="65"/>
      <c r="AF58" s="65"/>
      <c r="AG58" s="65"/>
      <c r="AH58" s="65"/>
      <c r="AI58" s="65"/>
      <c r="AJ58" s="65">
        <v>4</v>
      </c>
      <c r="AK58" s="65"/>
      <c r="AL58" s="65"/>
      <c r="AM58" s="65"/>
      <c r="AN58" s="65"/>
      <c r="AO58" s="65"/>
      <c r="AP58" s="65"/>
      <c r="AQ58" s="65"/>
      <c r="AR58" s="65">
        <v>5</v>
      </c>
      <c r="AS58" s="65"/>
      <c r="AT58" s="65"/>
      <c r="AU58" s="65"/>
      <c r="AV58" s="65"/>
      <c r="AW58" s="65"/>
      <c r="AX58" s="65"/>
      <c r="AY58" s="65"/>
    </row>
    <row r="59" spans="1:79" ht="12.75" hidden="1" customHeight="1">
      <c r="A59" s="69" t="s">
        <v>6</v>
      </c>
      <c r="B59" s="69"/>
      <c r="C59" s="69"/>
      <c r="D59" s="90" t="s">
        <v>7</v>
      </c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2"/>
      <c r="AB59" s="98" t="s">
        <v>8</v>
      </c>
      <c r="AC59" s="98"/>
      <c r="AD59" s="98"/>
      <c r="AE59" s="98"/>
      <c r="AF59" s="98"/>
      <c r="AG59" s="98"/>
      <c r="AH59" s="98"/>
      <c r="AI59" s="98"/>
      <c r="AJ59" s="98" t="s">
        <v>9</v>
      </c>
      <c r="AK59" s="98"/>
      <c r="AL59" s="98"/>
      <c r="AM59" s="98"/>
      <c r="AN59" s="98"/>
      <c r="AO59" s="98"/>
      <c r="AP59" s="98"/>
      <c r="AQ59" s="98"/>
      <c r="AR59" s="98" t="s">
        <v>10</v>
      </c>
      <c r="AS59" s="98"/>
      <c r="AT59" s="98"/>
      <c r="AU59" s="98"/>
      <c r="AV59" s="98"/>
      <c r="AW59" s="98"/>
      <c r="AX59" s="98"/>
      <c r="AY59" s="98"/>
      <c r="CA59" s="1" t="s">
        <v>15</v>
      </c>
    </row>
    <row r="60" spans="1:79" ht="36.75" customHeight="1">
      <c r="A60" s="69">
        <v>1</v>
      </c>
      <c r="B60" s="69"/>
      <c r="C60" s="69"/>
      <c r="D60" s="117" t="s">
        <v>70</v>
      </c>
      <c r="E60" s="118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Q60" s="118"/>
      <c r="R60" s="118"/>
      <c r="S60" s="118"/>
      <c r="T60" s="118"/>
      <c r="U60" s="118"/>
      <c r="V60" s="118"/>
      <c r="W60" s="118"/>
      <c r="X60" s="118"/>
      <c r="Y60" s="118"/>
      <c r="Z60" s="118"/>
      <c r="AA60" s="119"/>
      <c r="AB60" s="89">
        <v>19732336</v>
      </c>
      <c r="AC60" s="89"/>
      <c r="AD60" s="89"/>
      <c r="AE60" s="89"/>
      <c r="AF60" s="89"/>
      <c r="AG60" s="89"/>
      <c r="AH60" s="89"/>
      <c r="AI60" s="89"/>
      <c r="AJ60" s="89">
        <v>7199590</v>
      </c>
      <c r="AK60" s="89"/>
      <c r="AL60" s="89"/>
      <c r="AM60" s="89"/>
      <c r="AN60" s="89"/>
      <c r="AO60" s="89"/>
      <c r="AP60" s="89"/>
      <c r="AQ60" s="89"/>
      <c r="AR60" s="89">
        <f>AB60+AJ60</f>
        <v>26931926</v>
      </c>
      <c r="AS60" s="89"/>
      <c r="AT60" s="89"/>
      <c r="AU60" s="89"/>
      <c r="AV60" s="89"/>
      <c r="AW60" s="89"/>
      <c r="AX60" s="89"/>
      <c r="AY60" s="89"/>
      <c r="CA60" s="1" t="s">
        <v>16</v>
      </c>
    </row>
    <row r="61" spans="1:79" s="4" customFormat="1" ht="21.75" customHeight="1">
      <c r="A61" s="131"/>
      <c r="B61" s="131"/>
      <c r="C61" s="131"/>
      <c r="D61" s="125" t="s">
        <v>27</v>
      </c>
      <c r="E61" s="126"/>
      <c r="F61" s="126"/>
      <c r="G61" s="126"/>
      <c r="H61" s="126"/>
      <c r="I61" s="126"/>
      <c r="J61" s="126"/>
      <c r="K61" s="126"/>
      <c r="L61" s="126"/>
      <c r="M61" s="126"/>
      <c r="N61" s="126"/>
      <c r="O61" s="126"/>
      <c r="P61" s="126"/>
      <c r="Q61" s="126"/>
      <c r="R61" s="126"/>
      <c r="S61" s="126"/>
      <c r="T61" s="126"/>
      <c r="U61" s="126"/>
      <c r="V61" s="126"/>
      <c r="W61" s="126"/>
      <c r="X61" s="126"/>
      <c r="Y61" s="126"/>
      <c r="Z61" s="126"/>
      <c r="AA61" s="127"/>
      <c r="AB61" s="123">
        <f>AB60</f>
        <v>19732336</v>
      </c>
      <c r="AC61" s="123"/>
      <c r="AD61" s="123"/>
      <c r="AE61" s="123"/>
      <c r="AF61" s="123"/>
      <c r="AG61" s="123"/>
      <c r="AH61" s="123"/>
      <c r="AI61" s="123"/>
      <c r="AJ61" s="123">
        <f>AJ60</f>
        <v>7199590</v>
      </c>
      <c r="AK61" s="123"/>
      <c r="AL61" s="123"/>
      <c r="AM61" s="123"/>
      <c r="AN61" s="123"/>
      <c r="AO61" s="123"/>
      <c r="AP61" s="123"/>
      <c r="AQ61" s="123"/>
      <c r="AR61" s="123">
        <f>AB61+AJ61</f>
        <v>26931926</v>
      </c>
      <c r="AS61" s="123"/>
      <c r="AT61" s="123"/>
      <c r="AU61" s="123"/>
      <c r="AV61" s="123"/>
      <c r="AW61" s="123"/>
      <c r="AX61" s="123"/>
      <c r="AY61" s="123"/>
    </row>
    <row r="63" spans="1:79" ht="15.75" customHeight="1">
      <c r="A63" s="70" t="s">
        <v>43</v>
      </c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70"/>
      <c r="AN63" s="70"/>
      <c r="AO63" s="70"/>
      <c r="AP63" s="70"/>
      <c r="AQ63" s="70"/>
      <c r="AR63" s="70"/>
      <c r="AS63" s="70"/>
      <c r="AT63" s="70"/>
      <c r="AU63" s="70"/>
      <c r="AV63" s="70"/>
      <c r="AW63" s="70"/>
      <c r="AX63" s="70"/>
      <c r="AY63" s="70"/>
      <c r="AZ63" s="70"/>
      <c r="BA63" s="70"/>
      <c r="BB63" s="70"/>
      <c r="BC63" s="70"/>
      <c r="BD63" s="70"/>
      <c r="BE63" s="70"/>
      <c r="BF63" s="70"/>
      <c r="BG63" s="70"/>
      <c r="BH63" s="70"/>
      <c r="BI63" s="70"/>
      <c r="BJ63" s="70"/>
      <c r="BK63" s="70"/>
      <c r="BL63" s="70"/>
    </row>
    <row r="64" spans="1:79" ht="30" customHeight="1">
      <c r="A64" s="65" t="s">
        <v>28</v>
      </c>
      <c r="B64" s="65"/>
      <c r="C64" s="65"/>
      <c r="D64" s="65"/>
      <c r="E64" s="65"/>
      <c r="F64" s="65"/>
      <c r="G64" s="66" t="s">
        <v>44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65" t="s">
        <v>2</v>
      </c>
      <c r="AA64" s="65"/>
      <c r="AB64" s="65"/>
      <c r="AC64" s="65"/>
      <c r="AD64" s="65"/>
      <c r="AE64" s="65" t="s">
        <v>1</v>
      </c>
      <c r="AF64" s="65"/>
      <c r="AG64" s="65"/>
      <c r="AH64" s="65"/>
      <c r="AI64" s="65"/>
      <c r="AJ64" s="65"/>
      <c r="AK64" s="65"/>
      <c r="AL64" s="65"/>
      <c r="AM64" s="65"/>
      <c r="AN64" s="65"/>
      <c r="AO64" s="66" t="s">
        <v>29</v>
      </c>
      <c r="AP64" s="67"/>
      <c r="AQ64" s="67"/>
      <c r="AR64" s="67"/>
      <c r="AS64" s="67"/>
      <c r="AT64" s="67"/>
      <c r="AU64" s="67"/>
      <c r="AV64" s="68"/>
      <c r="AW64" s="66" t="s">
        <v>30</v>
      </c>
      <c r="AX64" s="67"/>
      <c r="AY64" s="67"/>
      <c r="AZ64" s="67"/>
      <c r="BA64" s="67"/>
      <c r="BB64" s="67"/>
      <c r="BC64" s="67"/>
      <c r="BD64" s="68"/>
      <c r="BE64" s="66" t="s">
        <v>27</v>
      </c>
      <c r="BF64" s="67"/>
      <c r="BG64" s="67"/>
      <c r="BH64" s="67"/>
      <c r="BI64" s="67"/>
      <c r="BJ64" s="67"/>
      <c r="BK64" s="67"/>
      <c r="BL64" s="68"/>
    </row>
    <row r="65" spans="1:79" ht="15.75" customHeight="1">
      <c r="A65" s="65">
        <v>1</v>
      </c>
      <c r="B65" s="65"/>
      <c r="C65" s="65"/>
      <c r="D65" s="65"/>
      <c r="E65" s="65"/>
      <c r="F65" s="65"/>
      <c r="G65" s="66">
        <v>2</v>
      </c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8"/>
      <c r="Z65" s="65">
        <v>3</v>
      </c>
      <c r="AA65" s="65"/>
      <c r="AB65" s="65"/>
      <c r="AC65" s="65"/>
      <c r="AD65" s="65"/>
      <c r="AE65" s="65">
        <v>4</v>
      </c>
      <c r="AF65" s="65"/>
      <c r="AG65" s="65"/>
      <c r="AH65" s="65"/>
      <c r="AI65" s="65"/>
      <c r="AJ65" s="65"/>
      <c r="AK65" s="65"/>
      <c r="AL65" s="65"/>
      <c r="AM65" s="65"/>
      <c r="AN65" s="65"/>
      <c r="AO65" s="65">
        <v>5</v>
      </c>
      <c r="AP65" s="65"/>
      <c r="AQ65" s="65"/>
      <c r="AR65" s="65"/>
      <c r="AS65" s="65"/>
      <c r="AT65" s="65"/>
      <c r="AU65" s="65"/>
      <c r="AV65" s="65"/>
      <c r="AW65" s="65">
        <v>6</v>
      </c>
      <c r="AX65" s="65"/>
      <c r="AY65" s="65"/>
      <c r="AZ65" s="65"/>
      <c r="BA65" s="65"/>
      <c r="BB65" s="65"/>
      <c r="BC65" s="65"/>
      <c r="BD65" s="65"/>
      <c r="BE65" s="65">
        <v>7</v>
      </c>
      <c r="BF65" s="65"/>
      <c r="BG65" s="65"/>
      <c r="BH65" s="65"/>
      <c r="BI65" s="65"/>
      <c r="BJ65" s="65"/>
      <c r="BK65" s="65"/>
      <c r="BL65" s="65"/>
    </row>
    <row r="66" spans="1:79" ht="12.75" hidden="1" customHeight="1">
      <c r="A66" s="69" t="s">
        <v>33</v>
      </c>
      <c r="B66" s="69"/>
      <c r="C66" s="69"/>
      <c r="D66" s="69"/>
      <c r="E66" s="69"/>
      <c r="F66" s="69"/>
      <c r="G66" s="90" t="s">
        <v>7</v>
      </c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2"/>
      <c r="Z66" s="69" t="s">
        <v>19</v>
      </c>
      <c r="AA66" s="69"/>
      <c r="AB66" s="69"/>
      <c r="AC66" s="69"/>
      <c r="AD66" s="69"/>
      <c r="AE66" s="96" t="s">
        <v>32</v>
      </c>
      <c r="AF66" s="96"/>
      <c r="AG66" s="96"/>
      <c r="AH66" s="96"/>
      <c r="AI66" s="96"/>
      <c r="AJ66" s="96"/>
      <c r="AK66" s="96"/>
      <c r="AL66" s="96"/>
      <c r="AM66" s="96"/>
      <c r="AN66" s="90"/>
      <c r="AO66" s="98" t="s">
        <v>8</v>
      </c>
      <c r="AP66" s="98"/>
      <c r="AQ66" s="98"/>
      <c r="AR66" s="98"/>
      <c r="AS66" s="98"/>
      <c r="AT66" s="98"/>
      <c r="AU66" s="98"/>
      <c r="AV66" s="98"/>
      <c r="AW66" s="98" t="s">
        <v>31</v>
      </c>
      <c r="AX66" s="98"/>
      <c r="AY66" s="98"/>
      <c r="AZ66" s="98"/>
      <c r="BA66" s="98"/>
      <c r="BB66" s="98"/>
      <c r="BC66" s="98"/>
      <c r="BD66" s="98"/>
      <c r="BE66" s="98" t="s">
        <v>10</v>
      </c>
      <c r="BF66" s="98"/>
      <c r="BG66" s="98"/>
      <c r="BH66" s="98"/>
      <c r="BI66" s="98"/>
      <c r="BJ66" s="98"/>
      <c r="BK66" s="98"/>
      <c r="BL66" s="98"/>
      <c r="CA66" s="1" t="s">
        <v>17</v>
      </c>
    </row>
    <row r="67" spans="1:79" s="4" customFormat="1" ht="12.75" customHeight="1">
      <c r="A67" s="72">
        <v>0</v>
      </c>
      <c r="B67" s="72"/>
      <c r="C67" s="72"/>
      <c r="D67" s="72"/>
      <c r="E67" s="72"/>
      <c r="F67" s="72"/>
      <c r="G67" s="93" t="s">
        <v>71</v>
      </c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4"/>
      <c r="X67" s="94"/>
      <c r="Y67" s="95"/>
      <c r="Z67" s="73"/>
      <c r="AA67" s="73"/>
      <c r="AB67" s="73"/>
      <c r="AC67" s="73"/>
      <c r="AD67" s="73"/>
      <c r="AE67" s="74"/>
      <c r="AF67" s="74"/>
      <c r="AG67" s="74"/>
      <c r="AH67" s="74"/>
      <c r="AI67" s="74"/>
      <c r="AJ67" s="74"/>
      <c r="AK67" s="74"/>
      <c r="AL67" s="74"/>
      <c r="AM67" s="74"/>
      <c r="AN67" s="75"/>
      <c r="AO67" s="97"/>
      <c r="AP67" s="97"/>
      <c r="AQ67" s="97"/>
      <c r="AR67" s="97"/>
      <c r="AS67" s="97"/>
      <c r="AT67" s="97"/>
      <c r="AU67" s="97"/>
      <c r="AV67" s="97"/>
      <c r="AW67" s="97"/>
      <c r="AX67" s="97"/>
      <c r="AY67" s="97"/>
      <c r="AZ67" s="97"/>
      <c r="BA67" s="97"/>
      <c r="BB67" s="97"/>
      <c r="BC67" s="97"/>
      <c r="BD67" s="97"/>
      <c r="BE67" s="97"/>
      <c r="BF67" s="97"/>
      <c r="BG67" s="97"/>
      <c r="BH67" s="97"/>
      <c r="BI67" s="97"/>
      <c r="BJ67" s="97"/>
      <c r="BK67" s="97"/>
      <c r="BL67" s="97"/>
      <c r="CA67" s="4" t="s">
        <v>18</v>
      </c>
    </row>
    <row r="68" spans="1:79" ht="18.75" customHeight="1">
      <c r="A68" s="88">
        <v>0</v>
      </c>
      <c r="B68" s="88"/>
      <c r="C68" s="88"/>
      <c r="D68" s="88"/>
      <c r="E68" s="88"/>
      <c r="F68" s="88"/>
      <c r="G68" s="42" t="s">
        <v>72</v>
      </c>
      <c r="H68" s="132"/>
      <c r="I68" s="132"/>
      <c r="J68" s="132"/>
      <c r="K68" s="132"/>
      <c r="L68" s="132"/>
      <c r="M68" s="132"/>
      <c r="N68" s="132"/>
      <c r="O68" s="132"/>
      <c r="P68" s="132"/>
      <c r="Q68" s="132"/>
      <c r="R68" s="132"/>
      <c r="S68" s="132"/>
      <c r="T68" s="132"/>
      <c r="U68" s="132"/>
      <c r="V68" s="132"/>
      <c r="W68" s="132"/>
      <c r="X68" s="132"/>
      <c r="Y68" s="133"/>
      <c r="Z68" s="134" t="s">
        <v>73</v>
      </c>
      <c r="AA68" s="134"/>
      <c r="AB68" s="134"/>
      <c r="AC68" s="134"/>
      <c r="AD68" s="134"/>
      <c r="AE68" s="45" t="s">
        <v>74</v>
      </c>
      <c r="AF68" s="46"/>
      <c r="AG68" s="46"/>
      <c r="AH68" s="46"/>
      <c r="AI68" s="46"/>
      <c r="AJ68" s="46"/>
      <c r="AK68" s="46"/>
      <c r="AL68" s="46"/>
      <c r="AM68" s="46"/>
      <c r="AN68" s="47"/>
      <c r="AO68" s="99">
        <v>2202000</v>
      </c>
      <c r="AP68" s="99"/>
      <c r="AQ68" s="99"/>
      <c r="AR68" s="99"/>
      <c r="AS68" s="99"/>
      <c r="AT68" s="99"/>
      <c r="AU68" s="99"/>
      <c r="AV68" s="99"/>
      <c r="AW68" s="99">
        <v>0</v>
      </c>
      <c r="AX68" s="99"/>
      <c r="AY68" s="99"/>
      <c r="AZ68" s="99"/>
      <c r="BA68" s="99"/>
      <c r="BB68" s="99"/>
      <c r="BC68" s="99"/>
      <c r="BD68" s="99"/>
      <c r="BE68" s="99">
        <f t="shared" ref="BE68:BE98" si="1">AO68+AW68</f>
        <v>2202000</v>
      </c>
      <c r="BF68" s="99"/>
      <c r="BG68" s="99"/>
      <c r="BH68" s="99"/>
      <c r="BI68" s="99"/>
      <c r="BJ68" s="99"/>
      <c r="BK68" s="99"/>
      <c r="BL68" s="99"/>
    </row>
    <row r="69" spans="1:79" ht="91.5" customHeight="1">
      <c r="A69" s="88">
        <v>0</v>
      </c>
      <c r="B69" s="88"/>
      <c r="C69" s="88"/>
      <c r="D69" s="88"/>
      <c r="E69" s="88"/>
      <c r="F69" s="88"/>
      <c r="G69" s="42" t="s">
        <v>75</v>
      </c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2"/>
      <c r="U69" s="132"/>
      <c r="V69" s="132"/>
      <c r="W69" s="132"/>
      <c r="X69" s="132"/>
      <c r="Y69" s="133"/>
      <c r="Z69" s="134" t="s">
        <v>76</v>
      </c>
      <c r="AA69" s="134"/>
      <c r="AB69" s="134"/>
      <c r="AC69" s="134"/>
      <c r="AD69" s="134"/>
      <c r="AE69" s="42" t="s">
        <v>137</v>
      </c>
      <c r="AF69" s="132"/>
      <c r="AG69" s="132"/>
      <c r="AH69" s="132"/>
      <c r="AI69" s="132"/>
      <c r="AJ69" s="132"/>
      <c r="AK69" s="132"/>
      <c r="AL69" s="132"/>
      <c r="AM69" s="132"/>
      <c r="AN69" s="133"/>
      <c r="AO69" s="99">
        <v>19602336</v>
      </c>
      <c r="AP69" s="99"/>
      <c r="AQ69" s="99"/>
      <c r="AR69" s="99"/>
      <c r="AS69" s="99"/>
      <c r="AT69" s="99"/>
      <c r="AU69" s="99"/>
      <c r="AV69" s="99"/>
      <c r="AW69" s="99">
        <v>0</v>
      </c>
      <c r="AX69" s="99"/>
      <c r="AY69" s="99"/>
      <c r="AZ69" s="99"/>
      <c r="BA69" s="99"/>
      <c r="BB69" s="99"/>
      <c r="BC69" s="99"/>
      <c r="BD69" s="99"/>
      <c r="BE69" s="99">
        <f t="shared" si="1"/>
        <v>19602336</v>
      </c>
      <c r="BF69" s="99"/>
      <c r="BG69" s="99"/>
      <c r="BH69" s="99"/>
      <c r="BI69" s="99"/>
      <c r="BJ69" s="99"/>
      <c r="BK69" s="99"/>
      <c r="BL69" s="99"/>
    </row>
    <row r="70" spans="1:79" ht="95.25" customHeight="1">
      <c r="A70" s="39"/>
      <c r="B70" s="40"/>
      <c r="C70" s="40"/>
      <c r="D70" s="40"/>
      <c r="E70" s="40"/>
      <c r="F70" s="41"/>
      <c r="G70" s="42" t="s">
        <v>136</v>
      </c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4"/>
      <c r="Z70" s="45" t="s">
        <v>76</v>
      </c>
      <c r="AA70" s="46"/>
      <c r="AB70" s="46"/>
      <c r="AC70" s="46"/>
      <c r="AD70" s="47"/>
      <c r="AE70" s="42" t="s">
        <v>137</v>
      </c>
      <c r="AF70" s="43"/>
      <c r="AG70" s="43"/>
      <c r="AH70" s="43"/>
      <c r="AI70" s="43"/>
      <c r="AJ70" s="43"/>
      <c r="AK70" s="43"/>
      <c r="AL70" s="43"/>
      <c r="AM70" s="43"/>
      <c r="AN70" s="44"/>
      <c r="AO70" s="51">
        <v>130000</v>
      </c>
      <c r="AP70" s="52"/>
      <c r="AQ70" s="52"/>
      <c r="AR70" s="52"/>
      <c r="AS70" s="52"/>
      <c r="AT70" s="52"/>
      <c r="AU70" s="52"/>
      <c r="AV70" s="53"/>
      <c r="AW70" s="51">
        <v>0</v>
      </c>
      <c r="AX70" s="52"/>
      <c r="AY70" s="52"/>
      <c r="AZ70" s="52"/>
      <c r="BA70" s="52"/>
      <c r="BB70" s="52"/>
      <c r="BC70" s="52"/>
      <c r="BD70" s="53"/>
      <c r="BE70" s="51">
        <f>AO70</f>
        <v>130000</v>
      </c>
      <c r="BF70" s="52"/>
      <c r="BG70" s="52"/>
      <c r="BH70" s="52"/>
      <c r="BI70" s="52"/>
      <c r="BJ70" s="52"/>
      <c r="BK70" s="52"/>
      <c r="BL70" s="53"/>
    </row>
    <row r="71" spans="1:79" ht="99" customHeight="1">
      <c r="A71" s="88">
        <v>0</v>
      </c>
      <c r="B71" s="88"/>
      <c r="C71" s="88"/>
      <c r="D71" s="88"/>
      <c r="E71" s="88"/>
      <c r="F71" s="88"/>
      <c r="G71" s="42" t="s">
        <v>77</v>
      </c>
      <c r="H71" s="132"/>
      <c r="I71" s="132"/>
      <c r="J71" s="132"/>
      <c r="K71" s="132"/>
      <c r="L71" s="132"/>
      <c r="M71" s="132"/>
      <c r="N71" s="132"/>
      <c r="O71" s="132"/>
      <c r="P71" s="132"/>
      <c r="Q71" s="132"/>
      <c r="R71" s="132"/>
      <c r="S71" s="132"/>
      <c r="T71" s="132"/>
      <c r="U71" s="132"/>
      <c r="V71" s="132"/>
      <c r="W71" s="132"/>
      <c r="X71" s="132"/>
      <c r="Y71" s="133"/>
      <c r="Z71" s="134" t="s">
        <v>76</v>
      </c>
      <c r="AA71" s="134"/>
      <c r="AB71" s="134"/>
      <c r="AC71" s="134"/>
      <c r="AD71" s="134"/>
      <c r="AE71" s="42" t="s">
        <v>137</v>
      </c>
      <c r="AF71" s="132"/>
      <c r="AG71" s="132"/>
      <c r="AH71" s="132"/>
      <c r="AI71" s="132"/>
      <c r="AJ71" s="132"/>
      <c r="AK71" s="132"/>
      <c r="AL71" s="132"/>
      <c r="AM71" s="132"/>
      <c r="AN71" s="133"/>
      <c r="AO71" s="99">
        <v>0</v>
      </c>
      <c r="AP71" s="99"/>
      <c r="AQ71" s="99"/>
      <c r="AR71" s="99"/>
      <c r="AS71" s="99"/>
      <c r="AT71" s="99"/>
      <c r="AU71" s="99"/>
      <c r="AV71" s="99"/>
      <c r="AW71" s="99">
        <v>5096030</v>
      </c>
      <c r="AX71" s="99"/>
      <c r="AY71" s="99"/>
      <c r="AZ71" s="99"/>
      <c r="BA71" s="99"/>
      <c r="BB71" s="99"/>
      <c r="BC71" s="99"/>
      <c r="BD71" s="99"/>
      <c r="BE71" s="99">
        <f t="shared" si="1"/>
        <v>5096030</v>
      </c>
      <c r="BF71" s="99"/>
      <c r="BG71" s="99"/>
      <c r="BH71" s="99"/>
      <c r="BI71" s="99"/>
      <c r="BJ71" s="99"/>
      <c r="BK71" s="99"/>
      <c r="BL71" s="99"/>
    </row>
    <row r="72" spans="1:79" ht="93.75" customHeight="1">
      <c r="A72" s="88">
        <v>0</v>
      </c>
      <c r="B72" s="88"/>
      <c r="C72" s="88"/>
      <c r="D72" s="88"/>
      <c r="E72" s="88"/>
      <c r="F72" s="88"/>
      <c r="G72" s="42" t="s">
        <v>78</v>
      </c>
      <c r="H72" s="132"/>
      <c r="I72" s="132"/>
      <c r="J72" s="132"/>
      <c r="K72" s="132"/>
      <c r="L72" s="132"/>
      <c r="M72" s="132"/>
      <c r="N72" s="132"/>
      <c r="O72" s="132"/>
      <c r="P72" s="132"/>
      <c r="Q72" s="132"/>
      <c r="R72" s="132"/>
      <c r="S72" s="132"/>
      <c r="T72" s="132"/>
      <c r="U72" s="132"/>
      <c r="V72" s="132"/>
      <c r="W72" s="132"/>
      <c r="X72" s="132"/>
      <c r="Y72" s="133"/>
      <c r="Z72" s="134" t="s">
        <v>76</v>
      </c>
      <c r="AA72" s="134"/>
      <c r="AB72" s="134"/>
      <c r="AC72" s="134"/>
      <c r="AD72" s="134"/>
      <c r="AE72" s="42" t="s">
        <v>137</v>
      </c>
      <c r="AF72" s="132"/>
      <c r="AG72" s="132"/>
      <c r="AH72" s="132"/>
      <c r="AI72" s="132"/>
      <c r="AJ72" s="132"/>
      <c r="AK72" s="132"/>
      <c r="AL72" s="132"/>
      <c r="AM72" s="132"/>
      <c r="AN72" s="133"/>
      <c r="AO72" s="99">
        <v>0</v>
      </c>
      <c r="AP72" s="99"/>
      <c r="AQ72" s="99"/>
      <c r="AR72" s="99"/>
      <c r="AS72" s="99"/>
      <c r="AT72" s="99"/>
      <c r="AU72" s="99"/>
      <c r="AV72" s="99"/>
      <c r="AW72" s="99">
        <v>649560</v>
      </c>
      <c r="AX72" s="99"/>
      <c r="AY72" s="99"/>
      <c r="AZ72" s="99"/>
      <c r="BA72" s="99"/>
      <c r="BB72" s="99"/>
      <c r="BC72" s="99"/>
      <c r="BD72" s="99"/>
      <c r="BE72" s="99">
        <f t="shared" si="1"/>
        <v>649560</v>
      </c>
      <c r="BF72" s="99"/>
      <c r="BG72" s="99"/>
      <c r="BH72" s="99"/>
      <c r="BI72" s="99"/>
      <c r="BJ72" s="99"/>
      <c r="BK72" s="99"/>
      <c r="BL72" s="99"/>
    </row>
    <row r="73" spans="1:79" ht="93.75" customHeight="1">
      <c r="A73" s="88">
        <v>0</v>
      </c>
      <c r="B73" s="88"/>
      <c r="C73" s="88"/>
      <c r="D73" s="88"/>
      <c r="E73" s="88"/>
      <c r="F73" s="88"/>
      <c r="G73" s="42" t="s">
        <v>79</v>
      </c>
      <c r="H73" s="132"/>
      <c r="I73" s="132"/>
      <c r="J73" s="132"/>
      <c r="K73" s="132"/>
      <c r="L73" s="132"/>
      <c r="M73" s="132"/>
      <c r="N73" s="132"/>
      <c r="O73" s="132"/>
      <c r="P73" s="132"/>
      <c r="Q73" s="132"/>
      <c r="R73" s="132"/>
      <c r="S73" s="132"/>
      <c r="T73" s="132"/>
      <c r="U73" s="132"/>
      <c r="V73" s="132"/>
      <c r="W73" s="132"/>
      <c r="X73" s="132"/>
      <c r="Y73" s="133"/>
      <c r="Z73" s="134" t="s">
        <v>76</v>
      </c>
      <c r="AA73" s="134"/>
      <c r="AB73" s="134"/>
      <c r="AC73" s="134"/>
      <c r="AD73" s="134"/>
      <c r="AE73" s="42" t="s">
        <v>137</v>
      </c>
      <c r="AF73" s="132"/>
      <c r="AG73" s="132"/>
      <c r="AH73" s="132"/>
      <c r="AI73" s="132"/>
      <c r="AJ73" s="132"/>
      <c r="AK73" s="132"/>
      <c r="AL73" s="132"/>
      <c r="AM73" s="132"/>
      <c r="AN73" s="133"/>
      <c r="AO73" s="99">
        <v>0</v>
      </c>
      <c r="AP73" s="99"/>
      <c r="AQ73" s="99"/>
      <c r="AR73" s="99"/>
      <c r="AS73" s="99"/>
      <c r="AT73" s="99"/>
      <c r="AU73" s="99"/>
      <c r="AV73" s="99"/>
      <c r="AW73" s="99">
        <v>1351000</v>
      </c>
      <c r="AX73" s="99"/>
      <c r="AY73" s="99"/>
      <c r="AZ73" s="99"/>
      <c r="BA73" s="99"/>
      <c r="BB73" s="99"/>
      <c r="BC73" s="99"/>
      <c r="BD73" s="99"/>
      <c r="BE73" s="99">
        <f t="shared" si="1"/>
        <v>1351000</v>
      </c>
      <c r="BF73" s="99"/>
      <c r="BG73" s="99"/>
      <c r="BH73" s="99"/>
      <c r="BI73" s="99"/>
      <c r="BJ73" s="99"/>
      <c r="BK73" s="99"/>
      <c r="BL73" s="99"/>
    </row>
    <row r="74" spans="1:79" ht="97.5" customHeight="1">
      <c r="A74" s="88">
        <v>0</v>
      </c>
      <c r="B74" s="88"/>
      <c r="C74" s="88"/>
      <c r="D74" s="88"/>
      <c r="E74" s="88"/>
      <c r="F74" s="88"/>
      <c r="G74" s="42" t="s">
        <v>80</v>
      </c>
      <c r="H74" s="132"/>
      <c r="I74" s="132"/>
      <c r="J74" s="132"/>
      <c r="K74" s="132"/>
      <c r="L74" s="132"/>
      <c r="M74" s="132"/>
      <c r="N74" s="132"/>
      <c r="O74" s="132"/>
      <c r="P74" s="132"/>
      <c r="Q74" s="132"/>
      <c r="R74" s="132"/>
      <c r="S74" s="132"/>
      <c r="T74" s="132"/>
      <c r="U74" s="132"/>
      <c r="V74" s="132"/>
      <c r="W74" s="132"/>
      <c r="X74" s="132"/>
      <c r="Y74" s="133"/>
      <c r="Z74" s="134" t="s">
        <v>76</v>
      </c>
      <c r="AA74" s="134"/>
      <c r="AB74" s="134"/>
      <c r="AC74" s="134"/>
      <c r="AD74" s="134"/>
      <c r="AE74" s="42" t="s">
        <v>137</v>
      </c>
      <c r="AF74" s="132"/>
      <c r="AG74" s="132"/>
      <c r="AH74" s="132"/>
      <c r="AI74" s="132"/>
      <c r="AJ74" s="132"/>
      <c r="AK74" s="132"/>
      <c r="AL74" s="132"/>
      <c r="AM74" s="132"/>
      <c r="AN74" s="133"/>
      <c r="AO74" s="99">
        <v>0</v>
      </c>
      <c r="AP74" s="99"/>
      <c r="AQ74" s="99"/>
      <c r="AR74" s="99"/>
      <c r="AS74" s="99"/>
      <c r="AT74" s="99"/>
      <c r="AU74" s="99"/>
      <c r="AV74" s="99"/>
      <c r="AW74" s="99">
        <v>103000</v>
      </c>
      <c r="AX74" s="99"/>
      <c r="AY74" s="99"/>
      <c r="AZ74" s="99"/>
      <c r="BA74" s="99"/>
      <c r="BB74" s="99"/>
      <c r="BC74" s="99"/>
      <c r="BD74" s="99"/>
      <c r="BE74" s="99">
        <f t="shared" si="1"/>
        <v>103000</v>
      </c>
      <c r="BF74" s="99"/>
      <c r="BG74" s="99"/>
      <c r="BH74" s="99"/>
      <c r="BI74" s="99"/>
      <c r="BJ74" s="99"/>
      <c r="BK74" s="99"/>
      <c r="BL74" s="99"/>
    </row>
    <row r="75" spans="1:79" s="4" customFormat="1" ht="12.75" customHeight="1">
      <c r="A75" s="72">
        <v>0</v>
      </c>
      <c r="B75" s="72"/>
      <c r="C75" s="72"/>
      <c r="D75" s="72"/>
      <c r="E75" s="72"/>
      <c r="F75" s="72"/>
      <c r="G75" s="136" t="s">
        <v>81</v>
      </c>
      <c r="H75" s="137"/>
      <c r="I75" s="137"/>
      <c r="J75" s="137"/>
      <c r="K75" s="137"/>
      <c r="L75" s="137"/>
      <c r="M75" s="137"/>
      <c r="N75" s="137"/>
      <c r="O75" s="137"/>
      <c r="P75" s="137"/>
      <c r="Q75" s="137"/>
      <c r="R75" s="137"/>
      <c r="S75" s="137"/>
      <c r="T75" s="137"/>
      <c r="U75" s="137"/>
      <c r="V75" s="137"/>
      <c r="W75" s="137"/>
      <c r="X75" s="137"/>
      <c r="Y75" s="138"/>
      <c r="Z75" s="73"/>
      <c r="AA75" s="73"/>
      <c r="AB75" s="73"/>
      <c r="AC75" s="73"/>
      <c r="AD75" s="73"/>
      <c r="AE75" s="136"/>
      <c r="AF75" s="137"/>
      <c r="AG75" s="137"/>
      <c r="AH75" s="137"/>
      <c r="AI75" s="137"/>
      <c r="AJ75" s="137"/>
      <c r="AK75" s="137"/>
      <c r="AL75" s="137"/>
      <c r="AM75" s="137"/>
      <c r="AN75" s="138"/>
      <c r="AO75" s="97"/>
      <c r="AP75" s="97"/>
      <c r="AQ75" s="97"/>
      <c r="AR75" s="97"/>
      <c r="AS75" s="97"/>
      <c r="AT75" s="97"/>
      <c r="AU75" s="97"/>
      <c r="AV75" s="97"/>
      <c r="AW75" s="97"/>
      <c r="AX75" s="97"/>
      <c r="AY75" s="97"/>
      <c r="AZ75" s="97"/>
      <c r="BA75" s="97"/>
      <c r="BB75" s="97"/>
      <c r="BC75" s="97"/>
      <c r="BD75" s="97"/>
      <c r="BE75" s="97"/>
      <c r="BF75" s="97"/>
      <c r="BG75" s="97"/>
      <c r="BH75" s="97"/>
      <c r="BI75" s="97"/>
      <c r="BJ75" s="97"/>
      <c r="BK75" s="97"/>
      <c r="BL75" s="97"/>
    </row>
    <row r="76" spans="1:79" ht="76.5" customHeight="1">
      <c r="A76" s="88">
        <v>0</v>
      </c>
      <c r="B76" s="88"/>
      <c r="C76" s="88"/>
      <c r="D76" s="88"/>
      <c r="E76" s="88"/>
      <c r="F76" s="88"/>
      <c r="G76" s="42" t="s">
        <v>82</v>
      </c>
      <c r="H76" s="132"/>
      <c r="I76" s="132"/>
      <c r="J76" s="132"/>
      <c r="K76" s="132"/>
      <c r="L76" s="132"/>
      <c r="M76" s="132"/>
      <c r="N76" s="132"/>
      <c r="O76" s="132"/>
      <c r="P76" s="132"/>
      <c r="Q76" s="132"/>
      <c r="R76" s="132"/>
      <c r="S76" s="132"/>
      <c r="T76" s="132"/>
      <c r="U76" s="132"/>
      <c r="V76" s="132"/>
      <c r="W76" s="132"/>
      <c r="X76" s="132"/>
      <c r="Y76" s="133"/>
      <c r="Z76" s="134" t="s">
        <v>73</v>
      </c>
      <c r="AA76" s="134"/>
      <c r="AB76" s="134"/>
      <c r="AC76" s="134"/>
      <c r="AD76" s="134"/>
      <c r="AE76" s="42" t="s">
        <v>138</v>
      </c>
      <c r="AF76" s="132"/>
      <c r="AG76" s="132"/>
      <c r="AH76" s="132"/>
      <c r="AI76" s="132"/>
      <c r="AJ76" s="132"/>
      <c r="AK76" s="132"/>
      <c r="AL76" s="132"/>
      <c r="AM76" s="132"/>
      <c r="AN76" s="133"/>
      <c r="AO76" s="135">
        <v>26876.7</v>
      </c>
      <c r="AP76" s="135"/>
      <c r="AQ76" s="135"/>
      <c r="AR76" s="135"/>
      <c r="AS76" s="135"/>
      <c r="AT76" s="135"/>
      <c r="AU76" s="135"/>
      <c r="AV76" s="135"/>
      <c r="AW76" s="99">
        <v>0</v>
      </c>
      <c r="AX76" s="99"/>
      <c r="AY76" s="99"/>
      <c r="AZ76" s="99"/>
      <c r="BA76" s="99"/>
      <c r="BB76" s="99"/>
      <c r="BC76" s="99"/>
      <c r="BD76" s="99"/>
      <c r="BE76" s="99">
        <f t="shared" si="1"/>
        <v>26876.7</v>
      </c>
      <c r="BF76" s="99"/>
      <c r="BG76" s="99"/>
      <c r="BH76" s="99"/>
      <c r="BI76" s="99"/>
      <c r="BJ76" s="99"/>
      <c r="BK76" s="99"/>
      <c r="BL76" s="99"/>
    </row>
    <row r="77" spans="1:79" ht="75" customHeight="1">
      <c r="A77" s="39"/>
      <c r="B77" s="40"/>
      <c r="C77" s="40"/>
      <c r="D77" s="40"/>
      <c r="E77" s="40"/>
      <c r="F77" s="41"/>
      <c r="G77" s="42" t="s">
        <v>139</v>
      </c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4"/>
      <c r="Z77" s="45" t="s">
        <v>73</v>
      </c>
      <c r="AA77" s="46"/>
      <c r="AB77" s="46"/>
      <c r="AC77" s="46"/>
      <c r="AD77" s="47"/>
      <c r="AE77" s="42" t="s">
        <v>138</v>
      </c>
      <c r="AF77" s="43"/>
      <c r="AG77" s="43"/>
      <c r="AH77" s="43"/>
      <c r="AI77" s="43"/>
      <c r="AJ77" s="43"/>
      <c r="AK77" s="43"/>
      <c r="AL77" s="43"/>
      <c r="AM77" s="43"/>
      <c r="AN77" s="44"/>
      <c r="AO77" s="48">
        <v>62200</v>
      </c>
      <c r="AP77" s="49"/>
      <c r="AQ77" s="49"/>
      <c r="AR77" s="49"/>
      <c r="AS77" s="49"/>
      <c r="AT77" s="49"/>
      <c r="AU77" s="49"/>
      <c r="AV77" s="50"/>
      <c r="AW77" s="51">
        <v>0</v>
      </c>
      <c r="AX77" s="52"/>
      <c r="AY77" s="52"/>
      <c r="AZ77" s="52"/>
      <c r="BA77" s="52"/>
      <c r="BB77" s="52"/>
      <c r="BC77" s="52"/>
      <c r="BD77" s="53"/>
      <c r="BE77" s="51">
        <f t="shared" ref="BE77" si="2">AO77+AW77</f>
        <v>62200</v>
      </c>
      <c r="BF77" s="52"/>
      <c r="BG77" s="52"/>
      <c r="BH77" s="52"/>
      <c r="BI77" s="52"/>
      <c r="BJ77" s="52"/>
      <c r="BK77" s="52"/>
      <c r="BL77" s="53"/>
    </row>
    <row r="78" spans="1:79" ht="34.5" customHeight="1">
      <c r="A78" s="88">
        <v>0</v>
      </c>
      <c r="B78" s="88"/>
      <c r="C78" s="88"/>
      <c r="D78" s="88"/>
      <c r="E78" s="88"/>
      <c r="F78" s="88"/>
      <c r="G78" s="42" t="s">
        <v>83</v>
      </c>
      <c r="H78" s="132"/>
      <c r="I78" s="132"/>
      <c r="J78" s="132"/>
      <c r="K78" s="132"/>
      <c r="L78" s="132"/>
      <c r="M78" s="132"/>
      <c r="N78" s="132"/>
      <c r="O78" s="132"/>
      <c r="P78" s="132"/>
      <c r="Q78" s="132"/>
      <c r="R78" s="132"/>
      <c r="S78" s="132"/>
      <c r="T78" s="132"/>
      <c r="U78" s="132"/>
      <c r="V78" s="132"/>
      <c r="W78" s="132"/>
      <c r="X78" s="132"/>
      <c r="Y78" s="133"/>
      <c r="Z78" s="134" t="s">
        <v>73</v>
      </c>
      <c r="AA78" s="134"/>
      <c r="AB78" s="134"/>
      <c r="AC78" s="134"/>
      <c r="AD78" s="134"/>
      <c r="AE78" s="42" t="s">
        <v>84</v>
      </c>
      <c r="AF78" s="132"/>
      <c r="AG78" s="132"/>
      <c r="AH78" s="132"/>
      <c r="AI78" s="132"/>
      <c r="AJ78" s="132"/>
      <c r="AK78" s="132"/>
      <c r="AL78" s="132"/>
      <c r="AM78" s="132"/>
      <c r="AN78" s="133"/>
      <c r="AO78" s="99">
        <v>0</v>
      </c>
      <c r="AP78" s="99"/>
      <c r="AQ78" s="99"/>
      <c r="AR78" s="99"/>
      <c r="AS78" s="99"/>
      <c r="AT78" s="99"/>
      <c r="AU78" s="99"/>
      <c r="AV78" s="99"/>
      <c r="AW78" s="135">
        <v>3127</v>
      </c>
      <c r="AX78" s="135"/>
      <c r="AY78" s="135"/>
      <c r="AZ78" s="135"/>
      <c r="BA78" s="135"/>
      <c r="BB78" s="135"/>
      <c r="BC78" s="135"/>
      <c r="BD78" s="135"/>
      <c r="BE78" s="99">
        <f t="shared" si="1"/>
        <v>3127</v>
      </c>
      <c r="BF78" s="99"/>
      <c r="BG78" s="99"/>
      <c r="BH78" s="99"/>
      <c r="BI78" s="99"/>
      <c r="BJ78" s="99"/>
      <c r="BK78" s="99"/>
      <c r="BL78" s="99"/>
    </row>
    <row r="79" spans="1:79" ht="76.5" customHeight="1">
      <c r="A79" s="88">
        <v>0</v>
      </c>
      <c r="B79" s="88"/>
      <c r="C79" s="88"/>
      <c r="D79" s="88"/>
      <c r="E79" s="88"/>
      <c r="F79" s="88"/>
      <c r="G79" s="42" t="s">
        <v>85</v>
      </c>
      <c r="H79" s="132"/>
      <c r="I79" s="132"/>
      <c r="J79" s="132"/>
      <c r="K79" s="132"/>
      <c r="L79" s="132"/>
      <c r="M79" s="132"/>
      <c r="N79" s="132"/>
      <c r="O79" s="132"/>
      <c r="P79" s="132"/>
      <c r="Q79" s="132"/>
      <c r="R79" s="132"/>
      <c r="S79" s="132"/>
      <c r="T79" s="132"/>
      <c r="U79" s="132"/>
      <c r="V79" s="132"/>
      <c r="W79" s="132"/>
      <c r="X79" s="132"/>
      <c r="Y79" s="133"/>
      <c r="Z79" s="134" t="s">
        <v>73</v>
      </c>
      <c r="AA79" s="134"/>
      <c r="AB79" s="134"/>
      <c r="AC79" s="134"/>
      <c r="AD79" s="134"/>
      <c r="AE79" s="42" t="s">
        <v>140</v>
      </c>
      <c r="AF79" s="132"/>
      <c r="AG79" s="132"/>
      <c r="AH79" s="132"/>
      <c r="AI79" s="132"/>
      <c r="AJ79" s="132"/>
      <c r="AK79" s="132"/>
      <c r="AL79" s="132"/>
      <c r="AM79" s="132"/>
      <c r="AN79" s="133"/>
      <c r="AO79" s="99">
        <v>0</v>
      </c>
      <c r="AP79" s="99"/>
      <c r="AQ79" s="99"/>
      <c r="AR79" s="99"/>
      <c r="AS79" s="99"/>
      <c r="AT79" s="99"/>
      <c r="AU79" s="99"/>
      <c r="AV79" s="99"/>
      <c r="AW79" s="99">
        <v>15</v>
      </c>
      <c r="AX79" s="99"/>
      <c r="AY79" s="99"/>
      <c r="AZ79" s="99"/>
      <c r="BA79" s="99"/>
      <c r="BB79" s="99"/>
      <c r="BC79" s="99"/>
      <c r="BD79" s="99"/>
      <c r="BE79" s="99">
        <f t="shared" si="1"/>
        <v>15</v>
      </c>
      <c r="BF79" s="99"/>
      <c r="BG79" s="99"/>
      <c r="BH79" s="99"/>
      <c r="BI79" s="99"/>
      <c r="BJ79" s="99"/>
      <c r="BK79" s="99"/>
      <c r="BL79" s="99"/>
    </row>
    <row r="80" spans="1:79" ht="74.25" customHeight="1">
      <c r="A80" s="88">
        <v>0</v>
      </c>
      <c r="B80" s="88"/>
      <c r="C80" s="88"/>
      <c r="D80" s="88"/>
      <c r="E80" s="88"/>
      <c r="F80" s="88"/>
      <c r="G80" s="42" t="s">
        <v>86</v>
      </c>
      <c r="H80" s="132"/>
      <c r="I80" s="132"/>
      <c r="J80" s="132"/>
      <c r="K80" s="132"/>
      <c r="L80" s="132"/>
      <c r="M80" s="132"/>
      <c r="N80" s="132"/>
      <c r="O80" s="132"/>
      <c r="P80" s="132"/>
      <c r="Q80" s="132"/>
      <c r="R80" s="132"/>
      <c r="S80" s="132"/>
      <c r="T80" s="132"/>
      <c r="U80" s="132"/>
      <c r="V80" s="132"/>
      <c r="W80" s="132"/>
      <c r="X80" s="132"/>
      <c r="Y80" s="133"/>
      <c r="Z80" s="134" t="s">
        <v>87</v>
      </c>
      <c r="AA80" s="134"/>
      <c r="AB80" s="134"/>
      <c r="AC80" s="134"/>
      <c r="AD80" s="134"/>
      <c r="AE80" s="42" t="s">
        <v>140</v>
      </c>
      <c r="AF80" s="132"/>
      <c r="AG80" s="132"/>
      <c r="AH80" s="132"/>
      <c r="AI80" s="132"/>
      <c r="AJ80" s="132"/>
      <c r="AK80" s="132"/>
      <c r="AL80" s="132"/>
      <c r="AM80" s="132"/>
      <c r="AN80" s="133"/>
      <c r="AO80" s="99">
        <v>0</v>
      </c>
      <c r="AP80" s="99"/>
      <c r="AQ80" s="99"/>
      <c r="AR80" s="99"/>
      <c r="AS80" s="99"/>
      <c r="AT80" s="99"/>
      <c r="AU80" s="99"/>
      <c r="AV80" s="99"/>
      <c r="AW80" s="99">
        <v>2</v>
      </c>
      <c r="AX80" s="99"/>
      <c r="AY80" s="99"/>
      <c r="AZ80" s="99"/>
      <c r="BA80" s="99"/>
      <c r="BB80" s="99"/>
      <c r="BC80" s="99"/>
      <c r="BD80" s="99"/>
      <c r="BE80" s="99">
        <f t="shared" si="1"/>
        <v>2</v>
      </c>
      <c r="BF80" s="99"/>
      <c r="BG80" s="99"/>
      <c r="BH80" s="99"/>
      <c r="BI80" s="99"/>
      <c r="BJ80" s="99"/>
      <c r="BK80" s="99"/>
      <c r="BL80" s="99"/>
    </row>
    <row r="81" spans="1:64" ht="31.5" customHeight="1">
      <c r="A81" s="88">
        <v>0</v>
      </c>
      <c r="B81" s="88"/>
      <c r="C81" s="88"/>
      <c r="D81" s="88"/>
      <c r="E81" s="88"/>
      <c r="F81" s="88"/>
      <c r="G81" s="42" t="s">
        <v>88</v>
      </c>
      <c r="H81" s="132"/>
      <c r="I81" s="132"/>
      <c r="J81" s="132"/>
      <c r="K81" s="132"/>
      <c r="L81" s="132"/>
      <c r="M81" s="132"/>
      <c r="N81" s="132"/>
      <c r="O81" s="132"/>
      <c r="P81" s="132"/>
      <c r="Q81" s="132"/>
      <c r="R81" s="132"/>
      <c r="S81" s="132"/>
      <c r="T81" s="132"/>
      <c r="U81" s="132"/>
      <c r="V81" s="132"/>
      <c r="W81" s="132"/>
      <c r="X81" s="132"/>
      <c r="Y81" s="133"/>
      <c r="Z81" s="134" t="s">
        <v>87</v>
      </c>
      <c r="AA81" s="134"/>
      <c r="AB81" s="134"/>
      <c r="AC81" s="134"/>
      <c r="AD81" s="134"/>
      <c r="AE81" s="42" t="s">
        <v>89</v>
      </c>
      <c r="AF81" s="132"/>
      <c r="AG81" s="132"/>
      <c r="AH81" s="132"/>
      <c r="AI81" s="132"/>
      <c r="AJ81" s="132"/>
      <c r="AK81" s="132"/>
      <c r="AL81" s="132"/>
      <c r="AM81" s="132"/>
      <c r="AN81" s="133"/>
      <c r="AO81" s="99">
        <v>0</v>
      </c>
      <c r="AP81" s="99"/>
      <c r="AQ81" s="99"/>
      <c r="AR81" s="99"/>
      <c r="AS81" s="99"/>
      <c r="AT81" s="99"/>
      <c r="AU81" s="99"/>
      <c r="AV81" s="99"/>
      <c r="AW81" s="99">
        <v>1</v>
      </c>
      <c r="AX81" s="99"/>
      <c r="AY81" s="99"/>
      <c r="AZ81" s="99"/>
      <c r="BA81" s="99"/>
      <c r="BB81" s="99"/>
      <c r="BC81" s="99"/>
      <c r="BD81" s="99"/>
      <c r="BE81" s="99">
        <f t="shared" si="1"/>
        <v>1</v>
      </c>
      <c r="BF81" s="99"/>
      <c r="BG81" s="99"/>
      <c r="BH81" s="99"/>
      <c r="BI81" s="99"/>
      <c r="BJ81" s="99"/>
      <c r="BK81" s="99"/>
      <c r="BL81" s="99"/>
    </row>
    <row r="82" spans="1:64" s="4" customFormat="1" ht="16.5" customHeight="1">
      <c r="A82" s="72">
        <v>0</v>
      </c>
      <c r="B82" s="72"/>
      <c r="C82" s="72"/>
      <c r="D82" s="72"/>
      <c r="E82" s="72"/>
      <c r="F82" s="72"/>
      <c r="G82" s="136" t="s">
        <v>90</v>
      </c>
      <c r="H82" s="137"/>
      <c r="I82" s="137"/>
      <c r="J82" s="137"/>
      <c r="K82" s="137"/>
      <c r="L82" s="137"/>
      <c r="M82" s="137"/>
      <c r="N82" s="137"/>
      <c r="O82" s="137"/>
      <c r="P82" s="137"/>
      <c r="Q82" s="137"/>
      <c r="R82" s="137"/>
      <c r="S82" s="137"/>
      <c r="T82" s="137"/>
      <c r="U82" s="137"/>
      <c r="V82" s="137"/>
      <c r="W82" s="137"/>
      <c r="X82" s="137"/>
      <c r="Y82" s="138"/>
      <c r="Z82" s="73"/>
      <c r="AA82" s="73"/>
      <c r="AB82" s="73"/>
      <c r="AC82" s="73"/>
      <c r="AD82" s="73"/>
      <c r="AE82" s="136"/>
      <c r="AF82" s="137"/>
      <c r="AG82" s="137"/>
      <c r="AH82" s="137"/>
      <c r="AI82" s="137"/>
      <c r="AJ82" s="137"/>
      <c r="AK82" s="137"/>
      <c r="AL82" s="137"/>
      <c r="AM82" s="137"/>
      <c r="AN82" s="138"/>
      <c r="AO82" s="97"/>
      <c r="AP82" s="97"/>
      <c r="AQ82" s="97"/>
      <c r="AR82" s="97"/>
      <c r="AS82" s="97"/>
      <c r="AT82" s="97"/>
      <c r="AU82" s="97"/>
      <c r="AV82" s="97"/>
      <c r="AW82" s="97"/>
      <c r="AX82" s="97"/>
      <c r="AY82" s="97"/>
      <c r="AZ82" s="97"/>
      <c r="BA82" s="97"/>
      <c r="BB82" s="97"/>
      <c r="BC82" s="97"/>
      <c r="BD82" s="97"/>
      <c r="BE82" s="97"/>
      <c r="BF82" s="97"/>
      <c r="BG82" s="97"/>
      <c r="BH82" s="97"/>
      <c r="BI82" s="97"/>
      <c r="BJ82" s="97"/>
      <c r="BK82" s="97"/>
      <c r="BL82" s="97"/>
    </row>
    <row r="83" spans="1:64" ht="54" customHeight="1">
      <c r="A83" s="88">
        <v>0</v>
      </c>
      <c r="B83" s="88"/>
      <c r="C83" s="88"/>
      <c r="D83" s="88"/>
      <c r="E83" s="88"/>
      <c r="F83" s="88"/>
      <c r="G83" s="42" t="s">
        <v>91</v>
      </c>
      <c r="H83" s="132"/>
      <c r="I83" s="132"/>
      <c r="J83" s="132"/>
      <c r="K83" s="132"/>
      <c r="L83" s="132"/>
      <c r="M83" s="132"/>
      <c r="N83" s="132"/>
      <c r="O83" s="132"/>
      <c r="P83" s="132"/>
      <c r="Q83" s="132"/>
      <c r="R83" s="132"/>
      <c r="S83" s="132"/>
      <c r="T83" s="132"/>
      <c r="U83" s="132"/>
      <c r="V83" s="132"/>
      <c r="W83" s="132"/>
      <c r="X83" s="132"/>
      <c r="Y83" s="133"/>
      <c r="Z83" s="134" t="s">
        <v>76</v>
      </c>
      <c r="AA83" s="134"/>
      <c r="AB83" s="134"/>
      <c r="AC83" s="134"/>
      <c r="AD83" s="134"/>
      <c r="AE83" s="42" t="s">
        <v>141</v>
      </c>
      <c r="AF83" s="132"/>
      <c r="AG83" s="132"/>
      <c r="AH83" s="132"/>
      <c r="AI83" s="132"/>
      <c r="AJ83" s="132"/>
      <c r="AK83" s="132"/>
      <c r="AL83" s="132"/>
      <c r="AM83" s="132"/>
      <c r="AN83" s="133"/>
      <c r="AO83" s="135">
        <v>729</v>
      </c>
      <c r="AP83" s="135"/>
      <c r="AQ83" s="135"/>
      <c r="AR83" s="135"/>
      <c r="AS83" s="135"/>
      <c r="AT83" s="135"/>
      <c r="AU83" s="135"/>
      <c r="AV83" s="135"/>
      <c r="AW83" s="99">
        <v>0</v>
      </c>
      <c r="AX83" s="99"/>
      <c r="AY83" s="99"/>
      <c r="AZ83" s="99"/>
      <c r="BA83" s="99"/>
      <c r="BB83" s="99"/>
      <c r="BC83" s="99"/>
      <c r="BD83" s="99"/>
      <c r="BE83" s="99">
        <f t="shared" si="1"/>
        <v>729</v>
      </c>
      <c r="BF83" s="99"/>
      <c r="BG83" s="99"/>
      <c r="BH83" s="99"/>
      <c r="BI83" s="99"/>
      <c r="BJ83" s="99"/>
      <c r="BK83" s="99"/>
      <c r="BL83" s="99"/>
    </row>
    <row r="84" spans="1:64" ht="54" customHeight="1">
      <c r="A84" s="39"/>
      <c r="B84" s="40"/>
      <c r="C84" s="40"/>
      <c r="D84" s="40"/>
      <c r="E84" s="40"/>
      <c r="F84" s="41"/>
      <c r="G84" s="42" t="s">
        <v>144</v>
      </c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4"/>
      <c r="Z84" s="45" t="s">
        <v>76</v>
      </c>
      <c r="AA84" s="46"/>
      <c r="AB84" s="46"/>
      <c r="AC84" s="46"/>
      <c r="AD84" s="47"/>
      <c r="AE84" s="42" t="s">
        <v>143</v>
      </c>
      <c r="AF84" s="43"/>
      <c r="AG84" s="43"/>
      <c r="AH84" s="43"/>
      <c r="AI84" s="43"/>
      <c r="AJ84" s="43"/>
      <c r="AK84" s="43"/>
      <c r="AL84" s="43"/>
      <c r="AM84" s="43"/>
      <c r="AN84" s="44"/>
      <c r="AO84" s="48">
        <v>2</v>
      </c>
      <c r="AP84" s="49"/>
      <c r="AQ84" s="49"/>
      <c r="AR84" s="49"/>
      <c r="AS84" s="49"/>
      <c r="AT84" s="49"/>
      <c r="AU84" s="49"/>
      <c r="AV84" s="50"/>
      <c r="AW84" s="51">
        <v>0</v>
      </c>
      <c r="AX84" s="52"/>
      <c r="AY84" s="52"/>
      <c r="AZ84" s="52"/>
      <c r="BA84" s="52"/>
      <c r="BB84" s="52"/>
      <c r="BC84" s="52"/>
      <c r="BD84" s="53"/>
      <c r="BE84" s="51">
        <f t="shared" ref="BE84" si="3">AO84+AW84</f>
        <v>2</v>
      </c>
      <c r="BF84" s="52"/>
      <c r="BG84" s="52"/>
      <c r="BH84" s="52"/>
      <c r="BI84" s="52"/>
      <c r="BJ84" s="52"/>
      <c r="BK84" s="52"/>
      <c r="BL84" s="53"/>
    </row>
    <row r="85" spans="1:64" ht="59.25" customHeight="1">
      <c r="A85" s="88">
        <v>0</v>
      </c>
      <c r="B85" s="88"/>
      <c r="C85" s="88"/>
      <c r="D85" s="88"/>
      <c r="E85" s="88"/>
      <c r="F85" s="88"/>
      <c r="G85" s="42" t="s">
        <v>92</v>
      </c>
      <c r="H85" s="132"/>
      <c r="I85" s="132"/>
      <c r="J85" s="132"/>
      <c r="K85" s="132"/>
      <c r="L85" s="132"/>
      <c r="M85" s="132"/>
      <c r="N85" s="132"/>
      <c r="O85" s="132"/>
      <c r="P85" s="132"/>
      <c r="Q85" s="132"/>
      <c r="R85" s="132"/>
      <c r="S85" s="132"/>
      <c r="T85" s="132"/>
      <c r="U85" s="132"/>
      <c r="V85" s="132"/>
      <c r="W85" s="132"/>
      <c r="X85" s="132"/>
      <c r="Y85" s="133"/>
      <c r="Z85" s="134" t="s">
        <v>76</v>
      </c>
      <c r="AA85" s="134"/>
      <c r="AB85" s="134"/>
      <c r="AC85" s="134"/>
      <c r="AD85" s="134"/>
      <c r="AE85" s="42" t="s">
        <v>142</v>
      </c>
      <c r="AF85" s="132"/>
      <c r="AG85" s="132"/>
      <c r="AH85" s="132"/>
      <c r="AI85" s="132"/>
      <c r="AJ85" s="132"/>
      <c r="AK85" s="132"/>
      <c r="AL85" s="132"/>
      <c r="AM85" s="132"/>
      <c r="AN85" s="133"/>
      <c r="AO85" s="99">
        <v>0</v>
      </c>
      <c r="AP85" s="99"/>
      <c r="AQ85" s="99"/>
      <c r="AR85" s="99"/>
      <c r="AS85" s="99"/>
      <c r="AT85" s="99"/>
      <c r="AU85" s="99"/>
      <c r="AV85" s="99"/>
      <c r="AW85" s="135">
        <v>1630</v>
      </c>
      <c r="AX85" s="135"/>
      <c r="AY85" s="135"/>
      <c r="AZ85" s="135"/>
      <c r="BA85" s="135"/>
      <c r="BB85" s="135"/>
      <c r="BC85" s="135"/>
      <c r="BD85" s="135"/>
      <c r="BE85" s="99">
        <f t="shared" si="1"/>
        <v>1630</v>
      </c>
      <c r="BF85" s="99"/>
      <c r="BG85" s="99"/>
      <c r="BH85" s="99"/>
      <c r="BI85" s="99"/>
      <c r="BJ85" s="99"/>
      <c r="BK85" s="99"/>
      <c r="BL85" s="99"/>
    </row>
    <row r="86" spans="1:64" ht="50.25" customHeight="1">
      <c r="A86" s="88">
        <v>0</v>
      </c>
      <c r="B86" s="88"/>
      <c r="C86" s="88"/>
      <c r="D86" s="88"/>
      <c r="E86" s="88"/>
      <c r="F86" s="88"/>
      <c r="G86" s="42" t="s">
        <v>93</v>
      </c>
      <c r="H86" s="132"/>
      <c r="I86" s="132"/>
      <c r="J86" s="132"/>
      <c r="K86" s="132"/>
      <c r="L86" s="132"/>
      <c r="M86" s="132"/>
      <c r="N86" s="132"/>
      <c r="O86" s="132"/>
      <c r="P86" s="132"/>
      <c r="Q86" s="132"/>
      <c r="R86" s="132"/>
      <c r="S86" s="132"/>
      <c r="T86" s="132"/>
      <c r="U86" s="132"/>
      <c r="V86" s="132"/>
      <c r="W86" s="132"/>
      <c r="X86" s="132"/>
      <c r="Y86" s="133"/>
      <c r="Z86" s="134" t="s">
        <v>76</v>
      </c>
      <c r="AA86" s="134"/>
      <c r="AB86" s="134"/>
      <c r="AC86" s="134"/>
      <c r="AD86" s="134"/>
      <c r="AE86" s="42" t="s">
        <v>94</v>
      </c>
      <c r="AF86" s="132"/>
      <c r="AG86" s="132"/>
      <c r="AH86" s="132"/>
      <c r="AI86" s="132"/>
      <c r="AJ86" s="132"/>
      <c r="AK86" s="132"/>
      <c r="AL86" s="132"/>
      <c r="AM86" s="132"/>
      <c r="AN86" s="133"/>
      <c r="AO86" s="99">
        <v>0</v>
      </c>
      <c r="AP86" s="99"/>
      <c r="AQ86" s="99"/>
      <c r="AR86" s="99"/>
      <c r="AS86" s="99"/>
      <c r="AT86" s="99"/>
      <c r="AU86" s="99"/>
      <c r="AV86" s="99"/>
      <c r="AW86" s="99">
        <v>43304</v>
      </c>
      <c r="AX86" s="99"/>
      <c r="AY86" s="99"/>
      <c r="AZ86" s="99"/>
      <c r="BA86" s="99"/>
      <c r="BB86" s="99"/>
      <c r="BC86" s="99"/>
      <c r="BD86" s="99"/>
      <c r="BE86" s="99">
        <f t="shared" si="1"/>
        <v>43304</v>
      </c>
      <c r="BF86" s="99"/>
      <c r="BG86" s="99"/>
      <c r="BH86" s="99"/>
      <c r="BI86" s="99"/>
      <c r="BJ86" s="99"/>
      <c r="BK86" s="99"/>
      <c r="BL86" s="99"/>
    </row>
    <row r="87" spans="1:64" ht="50.25" customHeight="1">
      <c r="A87" s="88">
        <v>0</v>
      </c>
      <c r="B87" s="88"/>
      <c r="C87" s="88"/>
      <c r="D87" s="88"/>
      <c r="E87" s="88"/>
      <c r="F87" s="88"/>
      <c r="G87" s="42" t="s">
        <v>95</v>
      </c>
      <c r="H87" s="132"/>
      <c r="I87" s="132"/>
      <c r="J87" s="132"/>
      <c r="K87" s="132"/>
      <c r="L87" s="132"/>
      <c r="M87" s="132"/>
      <c r="N87" s="132"/>
      <c r="O87" s="132"/>
      <c r="P87" s="132"/>
      <c r="Q87" s="132"/>
      <c r="R87" s="132"/>
      <c r="S87" s="132"/>
      <c r="T87" s="132"/>
      <c r="U87" s="132"/>
      <c r="V87" s="132"/>
      <c r="W87" s="132"/>
      <c r="X87" s="132"/>
      <c r="Y87" s="133"/>
      <c r="Z87" s="134" t="s">
        <v>76</v>
      </c>
      <c r="AA87" s="134"/>
      <c r="AB87" s="134"/>
      <c r="AC87" s="134"/>
      <c r="AD87" s="134"/>
      <c r="AE87" s="42" t="s">
        <v>96</v>
      </c>
      <c r="AF87" s="132"/>
      <c r="AG87" s="132"/>
      <c r="AH87" s="132"/>
      <c r="AI87" s="132"/>
      <c r="AJ87" s="132"/>
      <c r="AK87" s="132"/>
      <c r="AL87" s="132"/>
      <c r="AM87" s="132"/>
      <c r="AN87" s="133"/>
      <c r="AO87" s="99">
        <v>0</v>
      </c>
      <c r="AP87" s="99"/>
      <c r="AQ87" s="99"/>
      <c r="AR87" s="99"/>
      <c r="AS87" s="99"/>
      <c r="AT87" s="99"/>
      <c r="AU87" s="99"/>
      <c r="AV87" s="99"/>
      <c r="AW87" s="99">
        <v>675500</v>
      </c>
      <c r="AX87" s="99"/>
      <c r="AY87" s="99"/>
      <c r="AZ87" s="99"/>
      <c r="BA87" s="99"/>
      <c r="BB87" s="99"/>
      <c r="BC87" s="99"/>
      <c r="BD87" s="99"/>
      <c r="BE87" s="99">
        <f t="shared" si="1"/>
        <v>675500</v>
      </c>
      <c r="BF87" s="99"/>
      <c r="BG87" s="99"/>
      <c r="BH87" s="99"/>
      <c r="BI87" s="99"/>
      <c r="BJ87" s="99"/>
      <c r="BK87" s="99"/>
      <c r="BL87" s="99"/>
    </row>
    <row r="88" spans="1:64" ht="52.5" customHeight="1">
      <c r="A88" s="88">
        <v>0</v>
      </c>
      <c r="B88" s="88"/>
      <c r="C88" s="88"/>
      <c r="D88" s="88"/>
      <c r="E88" s="88"/>
      <c r="F88" s="88"/>
      <c r="G88" s="42" t="s">
        <v>97</v>
      </c>
      <c r="H88" s="132"/>
      <c r="I88" s="132"/>
      <c r="J88" s="132"/>
      <c r="K88" s="132"/>
      <c r="L88" s="132"/>
      <c r="M88" s="132"/>
      <c r="N88" s="132"/>
      <c r="O88" s="132"/>
      <c r="P88" s="132"/>
      <c r="Q88" s="132"/>
      <c r="R88" s="132"/>
      <c r="S88" s="132"/>
      <c r="T88" s="132"/>
      <c r="U88" s="132"/>
      <c r="V88" s="132"/>
      <c r="W88" s="132"/>
      <c r="X88" s="132"/>
      <c r="Y88" s="133"/>
      <c r="Z88" s="134" t="s">
        <v>76</v>
      </c>
      <c r="AA88" s="134"/>
      <c r="AB88" s="134"/>
      <c r="AC88" s="134"/>
      <c r="AD88" s="134"/>
      <c r="AE88" s="42" t="s">
        <v>98</v>
      </c>
      <c r="AF88" s="132"/>
      <c r="AG88" s="132"/>
      <c r="AH88" s="132"/>
      <c r="AI88" s="132"/>
      <c r="AJ88" s="132"/>
      <c r="AK88" s="132"/>
      <c r="AL88" s="132"/>
      <c r="AM88" s="132"/>
      <c r="AN88" s="133"/>
      <c r="AO88" s="99">
        <v>0</v>
      </c>
      <c r="AP88" s="99"/>
      <c r="AQ88" s="99"/>
      <c r="AR88" s="99"/>
      <c r="AS88" s="99"/>
      <c r="AT88" s="99"/>
      <c r="AU88" s="99"/>
      <c r="AV88" s="99"/>
      <c r="AW88" s="99">
        <v>103000</v>
      </c>
      <c r="AX88" s="99"/>
      <c r="AY88" s="99"/>
      <c r="AZ88" s="99"/>
      <c r="BA88" s="99"/>
      <c r="BB88" s="99"/>
      <c r="BC88" s="99"/>
      <c r="BD88" s="99"/>
      <c r="BE88" s="99">
        <f t="shared" si="1"/>
        <v>103000</v>
      </c>
      <c r="BF88" s="99"/>
      <c r="BG88" s="99"/>
      <c r="BH88" s="99"/>
      <c r="BI88" s="99"/>
      <c r="BJ88" s="99"/>
      <c r="BK88" s="99"/>
      <c r="BL88" s="99"/>
    </row>
    <row r="89" spans="1:64" s="4" customFormat="1" ht="12.75" customHeight="1">
      <c r="A89" s="72">
        <v>0</v>
      </c>
      <c r="B89" s="72"/>
      <c r="C89" s="72"/>
      <c r="D89" s="72"/>
      <c r="E89" s="72"/>
      <c r="F89" s="72"/>
      <c r="G89" s="136" t="s">
        <v>99</v>
      </c>
      <c r="H89" s="137"/>
      <c r="I89" s="137"/>
      <c r="J89" s="137"/>
      <c r="K89" s="137"/>
      <c r="L89" s="137"/>
      <c r="M89" s="137"/>
      <c r="N89" s="137"/>
      <c r="O89" s="137"/>
      <c r="P89" s="137"/>
      <c r="Q89" s="137"/>
      <c r="R89" s="137"/>
      <c r="S89" s="137"/>
      <c r="T89" s="137"/>
      <c r="U89" s="137"/>
      <c r="V89" s="137"/>
      <c r="W89" s="137"/>
      <c r="X89" s="137"/>
      <c r="Y89" s="138"/>
      <c r="Z89" s="73"/>
      <c r="AA89" s="73"/>
      <c r="AB89" s="73"/>
      <c r="AC89" s="73"/>
      <c r="AD89" s="73"/>
      <c r="AE89" s="136"/>
      <c r="AF89" s="137"/>
      <c r="AG89" s="137"/>
      <c r="AH89" s="137"/>
      <c r="AI89" s="137"/>
      <c r="AJ89" s="137"/>
      <c r="AK89" s="137"/>
      <c r="AL89" s="137"/>
      <c r="AM89" s="137"/>
      <c r="AN89" s="138"/>
      <c r="AO89" s="97"/>
      <c r="AP89" s="97"/>
      <c r="AQ89" s="97"/>
      <c r="AR89" s="97"/>
      <c r="AS89" s="97"/>
      <c r="AT89" s="97"/>
      <c r="AU89" s="97"/>
      <c r="AV89" s="97"/>
      <c r="AW89" s="97"/>
      <c r="AX89" s="97"/>
      <c r="AY89" s="97"/>
      <c r="AZ89" s="97"/>
      <c r="BA89" s="97"/>
      <c r="BB89" s="97"/>
      <c r="BC89" s="97"/>
      <c r="BD89" s="97"/>
      <c r="BE89" s="97"/>
      <c r="BF89" s="97"/>
      <c r="BG89" s="97"/>
      <c r="BH89" s="97"/>
      <c r="BI89" s="97"/>
      <c r="BJ89" s="97"/>
      <c r="BK89" s="97"/>
      <c r="BL89" s="97"/>
    </row>
    <row r="90" spans="1:64" ht="57.75" customHeight="1">
      <c r="A90" s="88">
        <v>0</v>
      </c>
      <c r="B90" s="88"/>
      <c r="C90" s="88"/>
      <c r="D90" s="88"/>
      <c r="E90" s="88"/>
      <c r="F90" s="88"/>
      <c r="G90" s="42" t="s">
        <v>100</v>
      </c>
      <c r="H90" s="132"/>
      <c r="I90" s="132"/>
      <c r="J90" s="132"/>
      <c r="K90" s="132"/>
      <c r="L90" s="132"/>
      <c r="M90" s="132"/>
      <c r="N90" s="132"/>
      <c r="O90" s="132"/>
      <c r="P90" s="132"/>
      <c r="Q90" s="132"/>
      <c r="R90" s="132"/>
      <c r="S90" s="132"/>
      <c r="T90" s="132"/>
      <c r="U90" s="132"/>
      <c r="V90" s="132"/>
      <c r="W90" s="132"/>
      <c r="X90" s="132"/>
      <c r="Y90" s="133"/>
      <c r="Z90" s="134" t="s">
        <v>101</v>
      </c>
      <c r="AA90" s="134"/>
      <c r="AB90" s="134"/>
      <c r="AC90" s="134"/>
      <c r="AD90" s="134"/>
      <c r="AE90" s="42" t="s">
        <v>102</v>
      </c>
      <c r="AF90" s="132"/>
      <c r="AG90" s="132"/>
      <c r="AH90" s="132"/>
      <c r="AI90" s="132"/>
      <c r="AJ90" s="132"/>
      <c r="AK90" s="132"/>
      <c r="AL90" s="132"/>
      <c r="AM90" s="132"/>
      <c r="AN90" s="133"/>
      <c r="AO90" s="135">
        <v>194</v>
      </c>
      <c r="AP90" s="135"/>
      <c r="AQ90" s="135"/>
      <c r="AR90" s="135"/>
      <c r="AS90" s="135"/>
      <c r="AT90" s="135"/>
      <c r="AU90" s="135"/>
      <c r="AV90" s="135"/>
      <c r="AW90" s="99">
        <v>0</v>
      </c>
      <c r="AX90" s="99"/>
      <c r="AY90" s="99"/>
      <c r="AZ90" s="99"/>
      <c r="BA90" s="99"/>
      <c r="BB90" s="99"/>
      <c r="BC90" s="99"/>
      <c r="BD90" s="99"/>
      <c r="BE90" s="99">
        <f t="shared" si="1"/>
        <v>194</v>
      </c>
      <c r="BF90" s="99"/>
      <c r="BG90" s="99"/>
      <c r="BH90" s="99"/>
      <c r="BI90" s="99"/>
      <c r="BJ90" s="99"/>
      <c r="BK90" s="99"/>
      <c r="BL90" s="99"/>
    </row>
    <row r="91" spans="1:64" ht="62.25" customHeight="1">
      <c r="A91" s="39"/>
      <c r="B91" s="40"/>
      <c r="C91" s="40"/>
      <c r="D91" s="40"/>
      <c r="E91" s="40"/>
      <c r="F91" s="41"/>
      <c r="G91" s="42" t="s">
        <v>146</v>
      </c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4"/>
      <c r="Z91" s="45" t="s">
        <v>101</v>
      </c>
      <c r="AA91" s="46"/>
      <c r="AB91" s="46"/>
      <c r="AC91" s="46"/>
      <c r="AD91" s="47"/>
      <c r="AE91" s="54" t="s">
        <v>145</v>
      </c>
      <c r="AF91" s="55"/>
      <c r="AG91" s="55"/>
      <c r="AH91" s="55"/>
      <c r="AI91" s="55"/>
      <c r="AJ91" s="55"/>
      <c r="AK91" s="55"/>
      <c r="AL91" s="55"/>
      <c r="AM91" s="55"/>
      <c r="AN91" s="56"/>
      <c r="AO91" s="48">
        <v>52</v>
      </c>
      <c r="AP91" s="49"/>
      <c r="AQ91" s="49"/>
      <c r="AR91" s="49"/>
      <c r="AS91" s="49"/>
      <c r="AT91" s="49"/>
      <c r="AU91" s="49"/>
      <c r="AV91" s="50"/>
      <c r="AW91" s="51">
        <v>0</v>
      </c>
      <c r="AX91" s="52"/>
      <c r="AY91" s="52"/>
      <c r="AZ91" s="52"/>
      <c r="BA91" s="52"/>
      <c r="BB91" s="52"/>
      <c r="BC91" s="52"/>
      <c r="BD91" s="53"/>
      <c r="BE91" s="51">
        <f t="shared" ref="BE91" si="4">AO91+AW91</f>
        <v>52</v>
      </c>
      <c r="BF91" s="52"/>
      <c r="BG91" s="52"/>
      <c r="BH91" s="52"/>
      <c r="BI91" s="52"/>
      <c r="BJ91" s="52"/>
      <c r="BK91" s="52"/>
      <c r="BL91" s="53"/>
    </row>
    <row r="92" spans="1:64" ht="60.75" customHeight="1">
      <c r="A92" s="88">
        <v>0</v>
      </c>
      <c r="B92" s="88"/>
      <c r="C92" s="88"/>
      <c r="D92" s="88"/>
      <c r="E92" s="88"/>
      <c r="F92" s="88"/>
      <c r="G92" s="42" t="s">
        <v>103</v>
      </c>
      <c r="H92" s="132"/>
      <c r="I92" s="132"/>
      <c r="J92" s="132"/>
      <c r="K92" s="132"/>
      <c r="L92" s="132"/>
      <c r="M92" s="132"/>
      <c r="N92" s="132"/>
      <c r="O92" s="132"/>
      <c r="P92" s="132"/>
      <c r="Q92" s="132"/>
      <c r="R92" s="132"/>
      <c r="S92" s="132"/>
      <c r="T92" s="132"/>
      <c r="U92" s="132"/>
      <c r="V92" s="132"/>
      <c r="W92" s="132"/>
      <c r="X92" s="132"/>
      <c r="Y92" s="133"/>
      <c r="Z92" s="134" t="s">
        <v>101</v>
      </c>
      <c r="AA92" s="134"/>
      <c r="AB92" s="134"/>
      <c r="AC92" s="134"/>
      <c r="AD92" s="134"/>
      <c r="AE92" s="42" t="s">
        <v>104</v>
      </c>
      <c r="AF92" s="132"/>
      <c r="AG92" s="132"/>
      <c r="AH92" s="132"/>
      <c r="AI92" s="132"/>
      <c r="AJ92" s="132"/>
      <c r="AK92" s="132"/>
      <c r="AL92" s="132"/>
      <c r="AM92" s="132"/>
      <c r="AN92" s="133"/>
      <c r="AO92" s="99">
        <v>0</v>
      </c>
      <c r="AP92" s="99"/>
      <c r="AQ92" s="99"/>
      <c r="AR92" s="99"/>
      <c r="AS92" s="99"/>
      <c r="AT92" s="99"/>
      <c r="AU92" s="99"/>
      <c r="AV92" s="99"/>
      <c r="AW92" s="135">
        <v>113</v>
      </c>
      <c r="AX92" s="135"/>
      <c r="AY92" s="135"/>
      <c r="AZ92" s="135"/>
      <c r="BA92" s="135"/>
      <c r="BB92" s="135"/>
      <c r="BC92" s="135"/>
      <c r="BD92" s="135"/>
      <c r="BE92" s="99">
        <f t="shared" si="1"/>
        <v>113</v>
      </c>
      <c r="BF92" s="99"/>
      <c r="BG92" s="99"/>
      <c r="BH92" s="99"/>
      <c r="BI92" s="99"/>
      <c r="BJ92" s="99"/>
      <c r="BK92" s="99"/>
      <c r="BL92" s="99"/>
    </row>
    <row r="93" spans="1:64" ht="73.5" customHeight="1">
      <c r="A93" s="88">
        <v>0</v>
      </c>
      <c r="B93" s="88"/>
      <c r="C93" s="88"/>
      <c r="D93" s="88"/>
      <c r="E93" s="88"/>
      <c r="F93" s="88"/>
      <c r="G93" s="42" t="s">
        <v>105</v>
      </c>
      <c r="H93" s="132"/>
      <c r="I93" s="132"/>
      <c r="J93" s="132"/>
      <c r="K93" s="132"/>
      <c r="L93" s="132"/>
      <c r="M93" s="132"/>
      <c r="N93" s="132"/>
      <c r="O93" s="132"/>
      <c r="P93" s="132"/>
      <c r="Q93" s="132"/>
      <c r="R93" s="132"/>
      <c r="S93" s="132"/>
      <c r="T93" s="132"/>
      <c r="U93" s="132"/>
      <c r="V93" s="132"/>
      <c r="W93" s="132"/>
      <c r="X93" s="132"/>
      <c r="Y93" s="133"/>
      <c r="Z93" s="134" t="s">
        <v>101</v>
      </c>
      <c r="AA93" s="134"/>
      <c r="AB93" s="134"/>
      <c r="AC93" s="134"/>
      <c r="AD93" s="134"/>
      <c r="AE93" s="42" t="s">
        <v>106</v>
      </c>
      <c r="AF93" s="132"/>
      <c r="AG93" s="132"/>
      <c r="AH93" s="132"/>
      <c r="AI93" s="132"/>
      <c r="AJ93" s="132"/>
      <c r="AK93" s="132"/>
      <c r="AL93" s="132"/>
      <c r="AM93" s="132"/>
      <c r="AN93" s="133"/>
      <c r="AO93" s="99">
        <v>0</v>
      </c>
      <c r="AP93" s="99"/>
      <c r="AQ93" s="99"/>
      <c r="AR93" s="99"/>
      <c r="AS93" s="99"/>
      <c r="AT93" s="99"/>
      <c r="AU93" s="99"/>
      <c r="AV93" s="99"/>
      <c r="AW93" s="99">
        <v>100</v>
      </c>
      <c r="AX93" s="99"/>
      <c r="AY93" s="99"/>
      <c r="AZ93" s="99"/>
      <c r="BA93" s="99"/>
      <c r="BB93" s="99"/>
      <c r="BC93" s="99"/>
      <c r="BD93" s="99"/>
      <c r="BE93" s="99">
        <f t="shared" si="1"/>
        <v>100</v>
      </c>
      <c r="BF93" s="99"/>
      <c r="BG93" s="99"/>
      <c r="BH93" s="99"/>
      <c r="BI93" s="99"/>
      <c r="BJ93" s="99"/>
      <c r="BK93" s="99"/>
      <c r="BL93" s="99"/>
    </row>
    <row r="94" spans="1:64" ht="41.25" customHeight="1">
      <c r="A94" s="88">
        <v>0</v>
      </c>
      <c r="B94" s="88"/>
      <c r="C94" s="88"/>
      <c r="D94" s="88"/>
      <c r="E94" s="88"/>
      <c r="F94" s="88"/>
      <c r="G94" s="42" t="s">
        <v>107</v>
      </c>
      <c r="H94" s="132"/>
      <c r="I94" s="132"/>
      <c r="J94" s="132"/>
      <c r="K94" s="132"/>
      <c r="L94" s="132"/>
      <c r="M94" s="132"/>
      <c r="N94" s="132"/>
      <c r="O94" s="132"/>
      <c r="P94" s="132"/>
      <c r="Q94" s="132"/>
      <c r="R94" s="132"/>
      <c r="S94" s="132"/>
      <c r="T94" s="132"/>
      <c r="U94" s="132"/>
      <c r="V94" s="132"/>
      <c r="W94" s="132"/>
      <c r="X94" s="132"/>
      <c r="Y94" s="133"/>
      <c r="Z94" s="134" t="s">
        <v>101</v>
      </c>
      <c r="AA94" s="134"/>
      <c r="AB94" s="134"/>
      <c r="AC94" s="134"/>
      <c r="AD94" s="134"/>
      <c r="AE94" s="42" t="s">
        <v>108</v>
      </c>
      <c r="AF94" s="132"/>
      <c r="AG94" s="132"/>
      <c r="AH94" s="132"/>
      <c r="AI94" s="132"/>
      <c r="AJ94" s="132"/>
      <c r="AK94" s="132"/>
      <c r="AL94" s="132"/>
      <c r="AM94" s="132"/>
      <c r="AN94" s="133"/>
      <c r="AO94" s="99">
        <v>0</v>
      </c>
      <c r="AP94" s="99"/>
      <c r="AQ94" s="99"/>
      <c r="AR94" s="99"/>
      <c r="AS94" s="99"/>
      <c r="AT94" s="99"/>
      <c r="AU94" s="99"/>
      <c r="AV94" s="99"/>
      <c r="AW94" s="99">
        <v>100</v>
      </c>
      <c r="AX94" s="99"/>
      <c r="AY94" s="99"/>
      <c r="AZ94" s="99"/>
      <c r="BA94" s="99"/>
      <c r="BB94" s="99"/>
      <c r="BC94" s="99"/>
      <c r="BD94" s="99"/>
      <c r="BE94" s="99">
        <f t="shared" si="1"/>
        <v>100</v>
      </c>
      <c r="BF94" s="99"/>
      <c r="BG94" s="99"/>
      <c r="BH94" s="99"/>
      <c r="BI94" s="99"/>
      <c r="BJ94" s="99"/>
      <c r="BK94" s="99"/>
      <c r="BL94" s="99"/>
    </row>
    <row r="95" spans="1:64" ht="77.25" customHeight="1">
      <c r="A95" s="88">
        <v>0</v>
      </c>
      <c r="B95" s="88"/>
      <c r="C95" s="88"/>
      <c r="D95" s="88"/>
      <c r="E95" s="88"/>
      <c r="F95" s="88"/>
      <c r="G95" s="42" t="s">
        <v>109</v>
      </c>
      <c r="H95" s="132"/>
      <c r="I95" s="132"/>
      <c r="J95" s="132"/>
      <c r="K95" s="132"/>
      <c r="L95" s="132"/>
      <c r="M95" s="132"/>
      <c r="N95" s="132"/>
      <c r="O95" s="132"/>
      <c r="P95" s="132"/>
      <c r="Q95" s="132"/>
      <c r="R95" s="132"/>
      <c r="S95" s="132"/>
      <c r="T95" s="132"/>
      <c r="U95" s="132"/>
      <c r="V95" s="132"/>
      <c r="W95" s="132"/>
      <c r="X95" s="132"/>
      <c r="Y95" s="133"/>
      <c r="Z95" s="134" t="s">
        <v>101</v>
      </c>
      <c r="AA95" s="134"/>
      <c r="AB95" s="134"/>
      <c r="AC95" s="134"/>
      <c r="AD95" s="134"/>
      <c r="AE95" s="42" t="s">
        <v>110</v>
      </c>
      <c r="AF95" s="132"/>
      <c r="AG95" s="132"/>
      <c r="AH95" s="132"/>
      <c r="AI95" s="132"/>
      <c r="AJ95" s="132"/>
      <c r="AK95" s="132"/>
      <c r="AL95" s="132"/>
      <c r="AM95" s="132"/>
      <c r="AN95" s="133"/>
      <c r="AO95" s="99">
        <v>0</v>
      </c>
      <c r="AP95" s="99"/>
      <c r="AQ95" s="99"/>
      <c r="AR95" s="99"/>
      <c r="AS95" s="99"/>
      <c r="AT95" s="99"/>
      <c r="AU95" s="99"/>
      <c r="AV95" s="99"/>
      <c r="AW95" s="99">
        <v>100</v>
      </c>
      <c r="AX95" s="99"/>
      <c r="AY95" s="99"/>
      <c r="AZ95" s="99"/>
      <c r="BA95" s="99"/>
      <c r="BB95" s="99"/>
      <c r="BC95" s="99"/>
      <c r="BD95" s="99"/>
      <c r="BE95" s="99">
        <f t="shared" si="1"/>
        <v>100</v>
      </c>
      <c r="BF95" s="99"/>
      <c r="BG95" s="99"/>
      <c r="BH95" s="99"/>
      <c r="BI95" s="99"/>
      <c r="BJ95" s="99"/>
      <c r="BK95" s="99"/>
      <c r="BL95" s="99"/>
    </row>
    <row r="96" spans="1:64" ht="43.5" customHeight="1">
      <c r="A96" s="88">
        <v>0</v>
      </c>
      <c r="B96" s="88"/>
      <c r="C96" s="88"/>
      <c r="D96" s="88"/>
      <c r="E96" s="88"/>
      <c r="F96" s="88"/>
      <c r="G96" s="42" t="s">
        <v>111</v>
      </c>
      <c r="H96" s="132"/>
      <c r="I96" s="132"/>
      <c r="J96" s="132"/>
      <c r="K96" s="132"/>
      <c r="L96" s="132"/>
      <c r="M96" s="132"/>
      <c r="N96" s="132"/>
      <c r="O96" s="132"/>
      <c r="P96" s="132"/>
      <c r="Q96" s="132"/>
      <c r="R96" s="132"/>
      <c r="S96" s="132"/>
      <c r="T96" s="132"/>
      <c r="U96" s="132"/>
      <c r="V96" s="132"/>
      <c r="W96" s="132"/>
      <c r="X96" s="132"/>
      <c r="Y96" s="133"/>
      <c r="Z96" s="134" t="s">
        <v>101</v>
      </c>
      <c r="AA96" s="134"/>
      <c r="AB96" s="134"/>
      <c r="AC96" s="134"/>
      <c r="AD96" s="134"/>
      <c r="AE96" s="42" t="s">
        <v>112</v>
      </c>
      <c r="AF96" s="132"/>
      <c r="AG96" s="132"/>
      <c r="AH96" s="132"/>
      <c r="AI96" s="132"/>
      <c r="AJ96" s="132"/>
      <c r="AK96" s="132"/>
      <c r="AL96" s="132"/>
      <c r="AM96" s="132"/>
      <c r="AN96" s="133"/>
      <c r="AO96" s="99">
        <v>0</v>
      </c>
      <c r="AP96" s="99"/>
      <c r="AQ96" s="99"/>
      <c r="AR96" s="99"/>
      <c r="AS96" s="99"/>
      <c r="AT96" s="99"/>
      <c r="AU96" s="99"/>
      <c r="AV96" s="99"/>
      <c r="AW96" s="99">
        <v>100</v>
      </c>
      <c r="AX96" s="99"/>
      <c r="AY96" s="99"/>
      <c r="AZ96" s="99"/>
      <c r="BA96" s="99"/>
      <c r="BB96" s="99"/>
      <c r="BC96" s="99"/>
      <c r="BD96" s="99"/>
      <c r="BE96" s="99">
        <f t="shared" si="1"/>
        <v>100</v>
      </c>
      <c r="BF96" s="99"/>
      <c r="BG96" s="99"/>
      <c r="BH96" s="99"/>
      <c r="BI96" s="99"/>
      <c r="BJ96" s="99"/>
      <c r="BK96" s="99"/>
      <c r="BL96" s="99"/>
    </row>
    <row r="97" spans="1:64" ht="42" customHeight="1">
      <c r="A97" s="88">
        <v>0</v>
      </c>
      <c r="B97" s="88"/>
      <c r="C97" s="88"/>
      <c r="D97" s="88"/>
      <c r="E97" s="88"/>
      <c r="F97" s="88"/>
      <c r="G97" s="42" t="s">
        <v>113</v>
      </c>
      <c r="H97" s="132"/>
      <c r="I97" s="132"/>
      <c r="J97" s="132"/>
      <c r="K97" s="132"/>
      <c r="L97" s="132"/>
      <c r="M97" s="132"/>
      <c r="N97" s="132"/>
      <c r="O97" s="132"/>
      <c r="P97" s="132"/>
      <c r="Q97" s="132"/>
      <c r="R97" s="132"/>
      <c r="S97" s="132"/>
      <c r="T97" s="132"/>
      <c r="U97" s="132"/>
      <c r="V97" s="132"/>
      <c r="W97" s="132"/>
      <c r="X97" s="132"/>
      <c r="Y97" s="133"/>
      <c r="Z97" s="134" t="s">
        <v>101</v>
      </c>
      <c r="AA97" s="134"/>
      <c r="AB97" s="134"/>
      <c r="AC97" s="134"/>
      <c r="AD97" s="134"/>
      <c r="AE97" s="42" t="s">
        <v>112</v>
      </c>
      <c r="AF97" s="132"/>
      <c r="AG97" s="132"/>
      <c r="AH97" s="132"/>
      <c r="AI97" s="132"/>
      <c r="AJ97" s="132"/>
      <c r="AK97" s="132"/>
      <c r="AL97" s="132"/>
      <c r="AM97" s="132"/>
      <c r="AN97" s="133"/>
      <c r="AO97" s="99">
        <v>0</v>
      </c>
      <c r="AP97" s="99"/>
      <c r="AQ97" s="99"/>
      <c r="AR97" s="99"/>
      <c r="AS97" s="99"/>
      <c r="AT97" s="99"/>
      <c r="AU97" s="99"/>
      <c r="AV97" s="99"/>
      <c r="AW97" s="99">
        <v>100</v>
      </c>
      <c r="AX97" s="99"/>
      <c r="AY97" s="99"/>
      <c r="AZ97" s="99"/>
      <c r="BA97" s="99"/>
      <c r="BB97" s="99"/>
      <c r="BC97" s="99"/>
      <c r="BD97" s="99"/>
      <c r="BE97" s="99">
        <f t="shared" si="1"/>
        <v>100</v>
      </c>
      <c r="BF97" s="99"/>
      <c r="BG97" s="99"/>
      <c r="BH97" s="99"/>
      <c r="BI97" s="99"/>
      <c r="BJ97" s="99"/>
      <c r="BK97" s="99"/>
      <c r="BL97" s="99"/>
    </row>
    <row r="98" spans="1:64" ht="76.5" customHeight="1">
      <c r="A98" s="88">
        <v>0</v>
      </c>
      <c r="B98" s="88"/>
      <c r="C98" s="88"/>
      <c r="D98" s="88"/>
      <c r="E98" s="88"/>
      <c r="F98" s="88"/>
      <c r="G98" s="42" t="s">
        <v>114</v>
      </c>
      <c r="H98" s="132"/>
      <c r="I98" s="132"/>
      <c r="J98" s="132"/>
      <c r="K98" s="132"/>
      <c r="L98" s="132"/>
      <c r="M98" s="132"/>
      <c r="N98" s="132"/>
      <c r="O98" s="132"/>
      <c r="P98" s="132"/>
      <c r="Q98" s="132"/>
      <c r="R98" s="132"/>
      <c r="S98" s="132"/>
      <c r="T98" s="132"/>
      <c r="U98" s="132"/>
      <c r="V98" s="132"/>
      <c r="W98" s="132"/>
      <c r="X98" s="132"/>
      <c r="Y98" s="133"/>
      <c r="Z98" s="134" t="s">
        <v>101</v>
      </c>
      <c r="AA98" s="134"/>
      <c r="AB98" s="134"/>
      <c r="AC98" s="134"/>
      <c r="AD98" s="134"/>
      <c r="AE98" s="42" t="s">
        <v>115</v>
      </c>
      <c r="AF98" s="132"/>
      <c r="AG98" s="132"/>
      <c r="AH98" s="132"/>
      <c r="AI98" s="132"/>
      <c r="AJ98" s="132"/>
      <c r="AK98" s="132"/>
      <c r="AL98" s="132"/>
      <c r="AM98" s="132"/>
      <c r="AN98" s="133"/>
      <c r="AO98" s="99">
        <v>0</v>
      </c>
      <c r="AP98" s="99"/>
      <c r="AQ98" s="99"/>
      <c r="AR98" s="99"/>
      <c r="AS98" s="99"/>
      <c r="AT98" s="99"/>
      <c r="AU98" s="99"/>
      <c r="AV98" s="99"/>
      <c r="AW98" s="99">
        <v>100</v>
      </c>
      <c r="AX98" s="99"/>
      <c r="AY98" s="99"/>
      <c r="AZ98" s="99"/>
      <c r="BA98" s="99"/>
      <c r="BB98" s="99"/>
      <c r="BC98" s="99"/>
      <c r="BD98" s="99"/>
      <c r="BE98" s="99">
        <f t="shared" si="1"/>
        <v>100</v>
      </c>
      <c r="BF98" s="99"/>
      <c r="BG98" s="99"/>
      <c r="BH98" s="99"/>
      <c r="BI98" s="99"/>
      <c r="BJ98" s="99"/>
      <c r="BK98" s="99"/>
      <c r="BL98" s="99"/>
    </row>
    <row r="99" spans="1:64"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</row>
    <row r="101" spans="1:64" ht="16.5" customHeight="1">
      <c r="A101" s="62" t="s">
        <v>121</v>
      </c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3"/>
      <c r="X101" s="63"/>
      <c r="Y101" s="63"/>
      <c r="Z101" s="63"/>
      <c r="AA101" s="63"/>
      <c r="AB101" s="63"/>
      <c r="AC101" s="63"/>
      <c r="AD101" s="63"/>
      <c r="AE101" s="63"/>
      <c r="AF101" s="63"/>
      <c r="AG101" s="63"/>
      <c r="AH101" s="63"/>
      <c r="AI101" s="63"/>
      <c r="AJ101" s="63"/>
      <c r="AK101" s="63"/>
      <c r="AL101" s="63"/>
      <c r="AM101" s="63"/>
      <c r="AN101" s="5"/>
      <c r="AO101" s="64" t="s">
        <v>123</v>
      </c>
      <c r="AP101" s="64"/>
      <c r="AQ101" s="64"/>
      <c r="AR101" s="64"/>
      <c r="AS101" s="64"/>
      <c r="AT101" s="64"/>
      <c r="AU101" s="64"/>
      <c r="AV101" s="64"/>
      <c r="AW101" s="64"/>
      <c r="AX101" s="64"/>
      <c r="AY101" s="64"/>
      <c r="AZ101" s="64"/>
      <c r="BA101" s="64"/>
      <c r="BB101" s="64"/>
      <c r="BC101" s="64"/>
      <c r="BD101" s="64"/>
      <c r="BE101" s="64"/>
      <c r="BF101" s="64"/>
      <c r="BG101" s="64"/>
    </row>
    <row r="102" spans="1:64">
      <c r="W102" s="57" t="s">
        <v>5</v>
      </c>
      <c r="X102" s="57"/>
      <c r="Y102" s="57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  <c r="AL102" s="57"/>
      <c r="AM102" s="57"/>
      <c r="AO102" s="57" t="s">
        <v>51</v>
      </c>
      <c r="AP102" s="57"/>
      <c r="AQ102" s="57"/>
      <c r="AR102" s="57"/>
      <c r="AS102" s="57"/>
      <c r="AT102" s="57"/>
      <c r="AU102" s="57"/>
      <c r="AV102" s="57"/>
      <c r="AW102" s="57"/>
      <c r="AX102" s="57"/>
      <c r="AY102" s="57"/>
      <c r="AZ102" s="57"/>
      <c r="BA102" s="57"/>
      <c r="BB102" s="57"/>
      <c r="BC102" s="57"/>
      <c r="BD102" s="57"/>
      <c r="BE102" s="57"/>
      <c r="BF102" s="57"/>
      <c r="BG102" s="57"/>
    </row>
    <row r="103" spans="1:64" ht="15.75" customHeight="1">
      <c r="A103" s="71" t="s">
        <v>3</v>
      </c>
      <c r="B103" s="71"/>
      <c r="C103" s="71"/>
      <c r="D103" s="71"/>
      <c r="E103" s="71"/>
      <c r="F103" s="71"/>
    </row>
    <row r="104" spans="1:64" ht="13.15" customHeight="1">
      <c r="A104" s="58" t="s">
        <v>120</v>
      </c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  <c r="AA104" s="58"/>
      <c r="AB104" s="58"/>
      <c r="AC104" s="58"/>
      <c r="AD104" s="58"/>
      <c r="AE104" s="58"/>
      <c r="AF104" s="58"/>
      <c r="AG104" s="58"/>
      <c r="AH104" s="58"/>
      <c r="AI104" s="58"/>
      <c r="AJ104" s="58"/>
      <c r="AK104" s="58"/>
      <c r="AL104" s="58"/>
      <c r="AM104" s="58"/>
      <c r="AN104" s="58"/>
      <c r="AO104" s="58"/>
      <c r="AP104" s="58"/>
      <c r="AQ104" s="58"/>
      <c r="AR104" s="58"/>
      <c r="AS104" s="58"/>
    </row>
    <row r="105" spans="1:64">
      <c r="A105" s="59" t="s">
        <v>47</v>
      </c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9"/>
      <c r="AG105" s="59"/>
      <c r="AH105" s="59"/>
      <c r="AI105" s="59"/>
      <c r="AJ105" s="59"/>
      <c r="AK105" s="59"/>
      <c r="AL105" s="59"/>
      <c r="AM105" s="59"/>
      <c r="AN105" s="59"/>
      <c r="AO105" s="59"/>
      <c r="AP105" s="59"/>
      <c r="AQ105" s="59"/>
      <c r="AR105" s="59"/>
      <c r="AS105" s="59"/>
    </row>
    <row r="106" spans="1:64" ht="10.5" customHeight="1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</row>
    <row r="107" spans="1:64" ht="15.75" customHeight="1">
      <c r="A107" s="62" t="s">
        <v>122</v>
      </c>
      <c r="B107" s="62"/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  <c r="S107" s="62"/>
      <c r="T107" s="62"/>
      <c r="U107" s="62"/>
      <c r="V107" s="62"/>
      <c r="W107" s="63"/>
      <c r="X107" s="63"/>
      <c r="Y107" s="63"/>
      <c r="Z107" s="63"/>
      <c r="AA107" s="63"/>
      <c r="AB107" s="63"/>
      <c r="AC107" s="63"/>
      <c r="AD107" s="63"/>
      <c r="AE107" s="63"/>
      <c r="AF107" s="63"/>
      <c r="AG107" s="63"/>
      <c r="AH107" s="63"/>
      <c r="AI107" s="63"/>
      <c r="AJ107" s="63"/>
      <c r="AK107" s="63"/>
      <c r="AL107" s="63"/>
      <c r="AM107" s="63"/>
      <c r="AN107" s="5"/>
      <c r="AO107" s="64" t="s">
        <v>124</v>
      </c>
      <c r="AP107" s="64"/>
      <c r="AQ107" s="64"/>
      <c r="AR107" s="64"/>
      <c r="AS107" s="64"/>
      <c r="AT107" s="64"/>
      <c r="AU107" s="64"/>
      <c r="AV107" s="64"/>
      <c r="AW107" s="64"/>
      <c r="AX107" s="64"/>
      <c r="AY107" s="64"/>
      <c r="AZ107" s="64"/>
      <c r="BA107" s="64"/>
      <c r="BB107" s="64"/>
      <c r="BC107" s="64"/>
      <c r="BD107" s="64"/>
      <c r="BE107" s="64"/>
      <c r="BF107" s="64"/>
      <c r="BG107" s="64"/>
    </row>
    <row r="108" spans="1:64">
      <c r="W108" s="57" t="s">
        <v>5</v>
      </c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7"/>
      <c r="AL108" s="57"/>
      <c r="AM108" s="57"/>
      <c r="AO108" s="57" t="s">
        <v>51</v>
      </c>
      <c r="AP108" s="57"/>
      <c r="AQ108" s="57"/>
      <c r="AR108" s="57"/>
      <c r="AS108" s="57"/>
      <c r="AT108" s="57"/>
      <c r="AU108" s="57"/>
      <c r="AV108" s="57"/>
      <c r="AW108" s="57"/>
      <c r="AX108" s="57"/>
      <c r="AY108" s="57"/>
      <c r="AZ108" s="57"/>
      <c r="BA108" s="57"/>
      <c r="BB108" s="57"/>
      <c r="BC108" s="57"/>
      <c r="BD108" s="57"/>
      <c r="BE108" s="57"/>
      <c r="BF108" s="57"/>
      <c r="BG108" s="57"/>
    </row>
    <row r="109" spans="1:64">
      <c r="A109" s="60" t="str">
        <f>AO7</f>
        <v>26.03.2020 р.</v>
      </c>
      <c r="B109" s="61"/>
      <c r="C109" s="61"/>
      <c r="D109" s="61"/>
      <c r="E109" s="61"/>
      <c r="F109" s="61"/>
      <c r="G109" s="61"/>
      <c r="H109" s="61"/>
    </row>
    <row r="110" spans="1:64">
      <c r="A110" s="57" t="s">
        <v>45</v>
      </c>
      <c r="B110" s="57"/>
      <c r="C110" s="57"/>
      <c r="D110" s="57"/>
      <c r="E110" s="57"/>
      <c r="F110" s="57"/>
      <c r="G110" s="57"/>
      <c r="H110" s="57"/>
      <c r="I110" s="17"/>
      <c r="J110" s="17"/>
      <c r="K110" s="17"/>
      <c r="L110" s="17"/>
      <c r="M110" s="17"/>
      <c r="N110" s="17"/>
      <c r="O110" s="17"/>
      <c r="P110" s="17"/>
      <c r="Q110" s="17"/>
    </row>
    <row r="111" spans="1:64">
      <c r="A111" s="24" t="s">
        <v>46</v>
      </c>
    </row>
  </sheetData>
  <mergeCells count="393">
    <mergeCell ref="BE98:BL98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4:BL74"/>
    <mergeCell ref="A73:F73"/>
    <mergeCell ref="G73:Y73"/>
    <mergeCell ref="Z73:AD73"/>
    <mergeCell ref="AE73:AN73"/>
    <mergeCell ref="AO73:AV73"/>
    <mergeCell ref="AW73:BD73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E71:AN71"/>
    <mergeCell ref="AO71:AV71"/>
    <mergeCell ref="AW71:BD71"/>
    <mergeCell ref="A74:F74"/>
    <mergeCell ref="G74:Y74"/>
    <mergeCell ref="Z74:AD74"/>
    <mergeCell ref="AE74:AN74"/>
    <mergeCell ref="AO74:AV74"/>
    <mergeCell ref="AW74:BD74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J61:AQ61"/>
    <mergeCell ref="AR61:AY6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61:C61"/>
    <mergeCell ref="D61:AA61"/>
    <mergeCell ref="AB61:AI61"/>
    <mergeCell ref="A60:C60"/>
    <mergeCell ref="D60:AA60"/>
    <mergeCell ref="AB60:AI60"/>
    <mergeCell ref="AJ60:AQ60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64:BD64"/>
    <mergeCell ref="B13:L13"/>
    <mergeCell ref="B14:L14"/>
    <mergeCell ref="AW65:BD65"/>
    <mergeCell ref="BE65:BL65"/>
    <mergeCell ref="AS43:AZ44"/>
    <mergeCell ref="D43:AB44"/>
    <mergeCell ref="D45:AB45"/>
    <mergeCell ref="D46:AB46"/>
    <mergeCell ref="AC45:AJ45"/>
    <mergeCell ref="AC46:AJ46"/>
    <mergeCell ref="I23:S23"/>
    <mergeCell ref="G38:BL38"/>
    <mergeCell ref="A25:BL25"/>
    <mergeCell ref="A26:BL26"/>
    <mergeCell ref="A28:BL28"/>
    <mergeCell ref="A29:F29"/>
    <mergeCell ref="A33:BL33"/>
    <mergeCell ref="G37:BL37"/>
    <mergeCell ref="D47:AB47"/>
    <mergeCell ref="A48:C48"/>
    <mergeCell ref="A46:C46"/>
    <mergeCell ref="G39:BL39"/>
    <mergeCell ref="A43:C44"/>
    <mergeCell ref="AC43:AJ44"/>
    <mergeCell ref="AK45:AR45"/>
    <mergeCell ref="AK46:AR46"/>
    <mergeCell ref="AS46:AZ46"/>
    <mergeCell ref="AS45:AZ45"/>
    <mergeCell ref="AO1:BL1"/>
    <mergeCell ref="A54:BL54"/>
    <mergeCell ref="A47:C47"/>
    <mergeCell ref="U22:AD22"/>
    <mergeCell ref="AE22:AR22"/>
    <mergeCell ref="AK47:AR47"/>
    <mergeCell ref="AS47:AZ47"/>
    <mergeCell ref="G29:BL29"/>
    <mergeCell ref="AO2:BL2"/>
    <mergeCell ref="AO6:BF6"/>
    <mergeCell ref="AO4:BL4"/>
    <mergeCell ref="AO5:BL5"/>
    <mergeCell ref="AO3:BL3"/>
    <mergeCell ref="A10:BL10"/>
    <mergeCell ref="A11:BL11"/>
    <mergeCell ref="BE20:BL20"/>
    <mergeCell ref="BE19:BL19"/>
    <mergeCell ref="AK19:BC19"/>
    <mergeCell ref="AK20:BC20"/>
    <mergeCell ref="AR60:AY60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W101:AM101"/>
    <mergeCell ref="W102:AM102"/>
    <mergeCell ref="BE64:BL64"/>
    <mergeCell ref="AO102:BG102"/>
    <mergeCell ref="AO64:AV64"/>
    <mergeCell ref="G65:Y65"/>
    <mergeCell ref="G66:Y66"/>
    <mergeCell ref="G67:Y67"/>
    <mergeCell ref="AO65:AV65"/>
    <mergeCell ref="Z65:AD65"/>
    <mergeCell ref="AE65:AN65"/>
    <mergeCell ref="AE66:AN66"/>
    <mergeCell ref="BE67:BL67"/>
    <mergeCell ref="AO66:AV66"/>
    <mergeCell ref="AW66:BD66"/>
    <mergeCell ref="BE66:BL66"/>
    <mergeCell ref="AW67:BD67"/>
    <mergeCell ref="AO67:AV67"/>
    <mergeCell ref="Z64:AD64"/>
    <mergeCell ref="G64:Y64"/>
    <mergeCell ref="BE68:BL68"/>
    <mergeCell ref="BE71:BL71"/>
    <mergeCell ref="BE73:BL73"/>
    <mergeCell ref="BE75:BL75"/>
    <mergeCell ref="D56:AA57"/>
    <mergeCell ref="AB56:AI57"/>
    <mergeCell ref="AJ56:AQ57"/>
    <mergeCell ref="AR56:AY57"/>
    <mergeCell ref="A30:F30"/>
    <mergeCell ref="G30:BL30"/>
    <mergeCell ref="A22:T22"/>
    <mergeCell ref="AS22:BC22"/>
    <mergeCell ref="BD22:BL22"/>
    <mergeCell ref="T23:W23"/>
    <mergeCell ref="A23:H23"/>
    <mergeCell ref="A32:BL32"/>
    <mergeCell ref="A55:AY55"/>
    <mergeCell ref="A38:F38"/>
    <mergeCell ref="A35:BL35"/>
    <mergeCell ref="A36:F36"/>
    <mergeCell ref="G36:BL36"/>
    <mergeCell ref="A37:F37"/>
    <mergeCell ref="AC47:AJ47"/>
    <mergeCell ref="AK43:AR44"/>
    <mergeCell ref="A39:F39"/>
    <mergeCell ref="A45:C45"/>
    <mergeCell ref="A42:AZ42"/>
    <mergeCell ref="A41:AZ41"/>
    <mergeCell ref="A110:H110"/>
    <mergeCell ref="A104:AS104"/>
    <mergeCell ref="A105:AS105"/>
    <mergeCell ref="A109:H109"/>
    <mergeCell ref="A107:V107"/>
    <mergeCell ref="W107:AM107"/>
    <mergeCell ref="AO107:BG107"/>
    <mergeCell ref="AO108:BG108"/>
    <mergeCell ref="A56:C57"/>
    <mergeCell ref="D58:AA58"/>
    <mergeCell ref="AB58:AI58"/>
    <mergeCell ref="W108:AM108"/>
    <mergeCell ref="A65:F65"/>
    <mergeCell ref="A66:F66"/>
    <mergeCell ref="Z66:AD66"/>
    <mergeCell ref="A63:BL63"/>
    <mergeCell ref="A64:F64"/>
    <mergeCell ref="AE64:AN64"/>
    <mergeCell ref="AO101:BG101"/>
    <mergeCell ref="A103:F103"/>
    <mergeCell ref="A67:F67"/>
    <mergeCell ref="Z67:AD67"/>
    <mergeCell ref="AE67:AN67"/>
    <mergeCell ref="A101:V101"/>
    <mergeCell ref="A70:F70"/>
    <mergeCell ref="G70:Y70"/>
    <mergeCell ref="Z70:AD70"/>
    <mergeCell ref="AE70:AN70"/>
    <mergeCell ref="AO70:AV70"/>
    <mergeCell ref="AW70:BD70"/>
    <mergeCell ref="BE70:BL70"/>
    <mergeCell ref="A77:F77"/>
    <mergeCell ref="G77:Y77"/>
    <mergeCell ref="Z77:AD77"/>
    <mergeCell ref="AE77:AN77"/>
    <mergeCell ref="AO77:AV77"/>
    <mergeCell ref="AW77:BD77"/>
    <mergeCell ref="BE77:BL77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84:F84"/>
    <mergeCell ref="G84:Y84"/>
    <mergeCell ref="Z84:AD84"/>
    <mergeCell ref="AE84:AN84"/>
    <mergeCell ref="AO84:AV84"/>
    <mergeCell ref="AW84:BD84"/>
    <mergeCell ref="BE84:BL84"/>
    <mergeCell ref="A91:F91"/>
    <mergeCell ref="G91:Y91"/>
    <mergeCell ref="Z91:AD91"/>
    <mergeCell ref="AO91:AV91"/>
    <mergeCell ref="AW91:BD91"/>
    <mergeCell ref="BE91:BL91"/>
    <mergeCell ref="AE91:AN91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</mergeCells>
  <phoneticPr fontId="0" type="noConversion"/>
  <conditionalFormatting sqref="H67:L67 H75:L75 H82:L82 H89:L89 G67:G70 G72:G77 G79:G84 G86:G91 G93:G98">
    <cfRule type="cellIs" dxfId="3" priority="1" stopIfTrue="1" operator="equal">
      <formula>$G66</formula>
    </cfRule>
  </conditionalFormatting>
  <conditionalFormatting sqref="D47:D52 D52:I52">
    <cfRule type="cellIs" dxfId="2" priority="2" stopIfTrue="1" operator="equal">
      <formula>$D46</formula>
    </cfRule>
  </conditionalFormatting>
  <conditionalFormatting sqref="A67:F98">
    <cfRule type="cellIs" dxfId="1" priority="3" stopIfTrue="1" operator="equal">
      <formula>0</formula>
    </cfRule>
  </conditionalFormatting>
  <conditionalFormatting sqref="G71 G78 G85 G92">
    <cfRule type="cellIs" dxfId="0" priority="5" stopIfTrue="1" operator="equal">
      <formula>$G69</formula>
    </cfRule>
  </conditionalFormatting>
  <pageMargins left="0.31496062992125984" right="0.31496062992125984" top="0.39370078740157483" bottom="0.39370078740157483" header="0" footer="0"/>
  <pageSetup paperSize="9" scale="75" fitToHeight="500" orientation="landscape" r:id="rId1"/>
  <headerFooter alignWithMargins="0"/>
  <rowBreaks count="3" manualBreakCount="3">
    <brk id="26" max="64" man="1"/>
    <brk id="62" max="64" man="1"/>
    <brk id="88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КПК1217461</vt:lpstr>
      <vt:lpstr>КПК1217461!Область_печати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2021-04-07T06:33:46Z</cp:lastPrinted>
  <dcterms:created xsi:type="dcterms:W3CDTF">2016-08-15T09:54:21Z</dcterms:created>
  <dcterms:modified xsi:type="dcterms:W3CDTF">2021-04-07T06:35:05Z</dcterms:modified>
</cp:coreProperties>
</file>